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47DD7DA-0022-4AC0-B84D-B87F165F2A0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7" l="1"/>
  <c r="D18" i="19"/>
  <c r="D38" i="19" l="1"/>
  <c r="J14" i="11" l="1"/>
  <c r="I14" i="11"/>
  <c r="E14" i="11"/>
  <c r="A70" i="19" l="1"/>
  <c r="C23" i="9"/>
  <c r="F13" i="23"/>
  <c r="I22" i="11" l="1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6" i="9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3" i="7" s="1"/>
  <c r="A26" i="19"/>
  <c r="A27" i="19" s="1"/>
  <c r="A47" i="19"/>
  <c r="A48" i="19" s="1"/>
  <c r="A46" i="7"/>
  <c r="A47" i="7" s="1"/>
  <c r="C61" i="10"/>
  <c r="C22" i="10" s="1"/>
  <c r="C17" i="9"/>
  <c r="C6" i="9" s="1"/>
  <c r="D33" i="9"/>
  <c r="A48" i="7" l="1"/>
  <c r="A49" i="7" s="1"/>
  <c r="A50" i="7" s="1"/>
  <c r="A51" i="7" s="1"/>
  <c r="A52" i="7" s="1"/>
  <c r="A53" i="7" s="1"/>
  <c r="A54" i="7" s="1"/>
  <c r="A55" i="7" s="1"/>
  <c r="A56" i="7" s="1"/>
  <c r="A57" i="7" s="1"/>
  <c r="A59" i="7" s="1"/>
  <c r="A61" i="7" s="1"/>
  <c r="A62" i="7" s="1"/>
  <c r="A63" i="7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60" i="19" s="1"/>
  <c r="A62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68" i="7" l="1"/>
  <c r="A69" i="7" s="1"/>
  <c r="A70" i="7" s="1"/>
  <c r="A72" i="7"/>
  <c r="A71" i="19"/>
  <c r="A72" i="19" s="1"/>
  <c r="H8" i="22"/>
  <c r="H15" i="22"/>
  <c r="H14" i="22"/>
  <c r="H19" i="22" s="1"/>
  <c r="I19" i="22" s="1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C13" i="21"/>
  <c r="D13" i="21"/>
  <c r="D73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<sst xmlns="http://schemas.openxmlformats.org/spreadsheetml/2006/main" count="665" uniqueCount="283">
  <si>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</si>
  <si>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</si>
  <si>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</si>
  <si>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</si>
  <si>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</si>
  <si>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</si>
  <si>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</si>
  <si>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</si>
  <si>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</si>
  <si>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</si>
  <si>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</si>
  <si>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</si>
  <si>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</si>
  <si>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</si>
  <si>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</si>
  <si>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</si>
  <si>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</si>
  <si>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</si>
  <si>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</si>
  <si>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</si>
  <si>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</si>
  <si>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</si>
  <si>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</si>
  <si>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</si>
  <si>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</si>
  <si>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</si>
  <si>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</si>
  <si>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</si>
  <si>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</si>
  <si>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</si>
  <si>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</si>
  <si>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</si>
  <si>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</si>
  <si>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</si>
  <si>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</si>
  <si>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</si>
  <si>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</si>
  <si>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</si>
  <si>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</si>
  <si>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</si>
  <si>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</si>
  <si>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</si>
  <si>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</si>
  <si>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</si>
  <si>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</si>
  <si>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</si>
  <si>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</si>
  <si>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</si>
  <si>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</si>
  <si>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</si>
  <si>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</si>
  <si>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</si>
  <si>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</si>
  <si>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</si>
  <si>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</si>
  <si>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</si>
  <si>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</si>
  <si>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</si>
  <si>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</si>
  <si>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</si>
  <si>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</si>
  <si>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</si>
  <si>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</si>
  <si>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</si>
  <si>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</si>
  <si>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</si>
  <si>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</si>
  <si>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</si>
  <si>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</si>
  <si>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</si>
  <si>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</si>
  <si>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</si>
  <si>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</si>
  <si>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</si>
  <si>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</si>
  <si>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</si>
  <si>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</si>
  <si>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</si>
  <si>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</si>
  <si>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</si>
  <si>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</si>
  <si>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</si>
  <si>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</si>
  <si>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</si>
  <si>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</si>
  <si>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</si>
  <si>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</si>
  <si>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</si>
  <si>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</si>
  <si>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</si>
  <si>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</si>
  <si>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</si>
  <si>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</si>
  <si>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</si>
  <si>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</si>
  <si>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</si>
  <si>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</si>
  <si>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</si>
  <si>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</si>
  <si>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</si>
  <si>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</si>
  <si>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</si>
  <si>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</si>
  <si>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</si>
  <si>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</si>
  <si>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</si>
  <si>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</si>
  <si>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</si>
  <si>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</si>
  <si>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</si>
  <si>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</si>
  <si>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</si>
  <si>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</si>
  <si>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</si>
  <si>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</si>
  <si>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</si>
  <si>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</si>
  <si>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</si>
  <si>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</si>
  <si>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</si>
  <si>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</si>
  <si>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</si>
  <si>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</si>
  <si>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</si>
  <si>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</si>
  <si>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</si>
  <si>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</si>
  <si>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</si>
  <si>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</si>
  <si>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</si>
  <si>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</si>
  <si>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</si>
  <si>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</si>
  <si>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</si>
  <si>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</si>
  <si>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</si>
  <si>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</si>
  <si>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</si>
  <si>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</si>
  <si>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</si>
  <si>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</si>
  <si>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</si>
  <si>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</si>
  <si>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</si>
  <si>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</si>
  <si>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</si>
  <si>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</si>
  <si>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</si>
  <si>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</si>
  <si>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</si>
  <si>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</si>
  <si>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</si>
  <si>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</si>
  <si>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</si>
  <si>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</si>
  <si>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</si>
  <si>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</si>
  <si>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</si>
  <si>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</si>
  <si>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</si>
  <si>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</si>
  <si>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</si>
  <si>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</si>
  <si>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</si>
  <si>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</si>
  <si>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</si>
  <si>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</si>
  <si>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</si>
  <si>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</si>
  <si>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</si>
  <si>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</si>
  <si>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</si>
  <si>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</si>
  <si>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</si>
  <si>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</si>
  <si>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</si>
  <si>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</si>
  <si>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</si>
  <si>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</si>
  <si>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</si>
  <si>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</si>
  <si>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</si>
  <si>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</si>
  <si>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</si>
  <si>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</si>
  <si>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</si>
  <si>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</si>
  <si>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</si>
  <si>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</si>
  <si>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</si>
  <si>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</si>
  <si>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</si>
  <si>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</si>
  <si>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</si>
  <si>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</si>
  <si>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</si>
  <si>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</si>
  <si>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</si>
  <si>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</si>
  <si>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</si>
  <si>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</si>
  <si>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</si>
  <si>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</si>
  <si>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</si>
  <si>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</si>
  <si>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</si>
  <si>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</si>
  <si>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</si>
  <si>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</si>
  <si>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</si>
  <si>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</si>
  <si>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</si>
  <si>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</si>
  <si>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</si>
  <si>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</si>
  <si>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</si>
  <si>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</si>
  <si>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</si>
  <si>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</si>
  <si>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</si>
  <si>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</si>
  <si>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</si>
  <si>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</si>
  <si>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</si>
  <si>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</si>
  <si>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</si>
  <si>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</si>
  <si>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</si>
  <si>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</si>
  <si>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</si>
  <si>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</si>
  <si>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</si>
  <si>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</si>
  <si>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</si>
  <si>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</si>
  <si>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</si>
  <si>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</si>
  <si>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</si>
  <si>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</si>
  <si>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</si>
  <si>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</si>
  <si>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</si>
  <si>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</si>
  <si>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</si>
  <si>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</si>
  <si>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</si>
  <si>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</si>
  <si>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</si>
  <si>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</si>
  <si>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</si>
  <si>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</si>
  <si>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</si>
  <si>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</si>
  <si>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</si>
  <si>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</si>
  <si>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</si>
  <si>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</si>
  <si>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</si>
  <si>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</si>
  <si>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</si>
  <si>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</si>
  <si>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</si>
  <si>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</si>
  <si>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</si>
  <si>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</si>
  <si>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</si>
  <si>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</si>
  <si>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</si>
  <si>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</si>
  <si>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</si>
  <si>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ՏՆՕՐԵՆԻ ժ/պ՝</t>
  </si>
  <si>
    <t>Էմմա Առաքելյան</t>
  </si>
  <si>
    <t xml:space="preserve"> ՏՆՕՐԵՆԻ ժ/պ՝</t>
  </si>
  <si>
    <t>Սիմա Դավինյան</t>
  </si>
  <si>
    <t>Ինտերնետ</t>
  </si>
  <si>
    <t>Կայքի սպասարկում</t>
  </si>
  <si>
    <t>Սուբսիդիա ջրամատակարարման գծով</t>
  </si>
  <si>
    <t>Աշխատավարձի գծով</t>
  </si>
  <si>
    <t>Դրամական միջոցների մնացորդ առ 01.01.2025 թ.</t>
  </si>
  <si>
    <t xml:space="preserve">Նախորդ տարիների ծախսի ճշտում </t>
  </si>
  <si>
    <t xml:space="preserve">«Ձայնի պահպանման վոկալ–երգչախմբային մասնագիտական դպրոց» ՀՈԱԿ-ի 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</si>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</sst>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59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50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29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4" fontId="29" fillId="25" borderId="10" xfId="45" applyNumberFormat="1" applyFont="1" applyFill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9" fillId="0" borderId="10" xfId="19" applyNumberFormat="1" applyFont="1" applyBorder="1" applyAlignment="1">
      <alignment horizontal="center" vertical="center"/>
    </xf>
    <xf numFmtId="0" fontId="56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horizontal="left" vertical="center" wrapText="1"/>
      <protection hidden="1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vertical="center"/>
      <protection hidden="1"/>
    </xf>
    <xf numFmtId="166" fontId="56" fillId="0" borderId="10" xfId="45" applyNumberFormat="1" applyFont="1" applyBorder="1" applyAlignment="1">
      <alignment horizontal="center" vertical="center" wrapText="1"/>
    </xf>
    <xf numFmtId="164" fontId="56" fillId="0" borderId="0" xfId="45" applyNumberFormat="1" applyFont="1" applyAlignment="1" applyProtection="1">
      <alignment vertical="center"/>
      <protection locked="0"/>
    </xf>
    <xf numFmtId="164" fontId="56" fillId="0" borderId="0" xfId="45" applyNumberFormat="1" applyFont="1" applyAlignment="1" applyProtection="1">
      <alignment vertical="center"/>
      <protection hidden="1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>
      <alignment vertical="center"/>
    </xf>
    <xf numFmtId="166" fontId="59" fillId="0" borderId="10" xfId="45" applyNumberFormat="1" applyFont="1" applyBorder="1" applyAlignment="1">
      <alignment horizontal="center" vertical="center" wrapText="1"/>
    </xf>
    <xf numFmtId="166" fontId="59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horizontal="center"/>
      <protection locked="0"/>
    </xf>
    <xf numFmtId="164" fontId="60" fillId="0" borderId="10" xfId="45" applyNumberFormat="1" applyFont="1" applyBorder="1" applyAlignment="1" applyProtection="1">
      <alignment horizontal="left" vertical="center"/>
      <protection hidden="1"/>
    </xf>
    <xf numFmtId="164" fontId="56" fillId="0" borderId="0" xfId="45" applyNumberFormat="1" applyFont="1" applyAlignment="1" applyProtection="1">
      <alignment horizontal="left" vertical="center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/>
      <protection locked="0"/>
    </xf>
    <xf numFmtId="164" fontId="56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164" fontId="29" fillId="0" borderId="10" xfId="19" applyNumberFormat="1" applyFont="1" applyBorder="1" applyAlignment="1">
      <alignment vertical="center"/>
    </xf>
    <xf numFmtId="164" fontId="29" fillId="0" borderId="0" xfId="19" applyNumberFormat="1" applyFont="1" applyAlignment="1">
      <alignment vertical="center"/>
    </xf>
    <xf numFmtId="166" fontId="28" fillId="0" borderId="0" xfId="45" applyNumberFormat="1" applyFont="1" applyAlignment="1">
      <alignment vertical="center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20" applyNumberFormat="1" applyFont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45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22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4" fontId="31" fillId="0" borderId="45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2" fillId="0" borderId="34" xfId="45" applyNumberFormat="1" applyFont="1" applyBorder="1" applyAlignment="1">
      <alignment horizontal="center" vertical="center"/>
    </xf>
    <xf numFmtId="166" fontId="55" fillId="0" borderId="4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33" fillId="0" borderId="0" xfId="45" applyNumberFormat="1" applyFont="1" applyAlignment="1">
      <alignment vertical="center" wrapText="1"/>
    </xf>
    <xf numFmtId="0" fontId="29" fillId="0" borderId="0" xfId="45" applyFont="1" applyAlignment="1">
      <alignment horizontal="right" vertical="center" wrapText="1"/>
    </xf>
    <xf numFmtId="0" fontId="33" fillId="0" borderId="0" xfId="45" applyFont="1" applyAlignment="1">
      <alignment horizontal="center" vertical="center" wrapText="1"/>
    </xf>
    <xf numFmtId="164" fontId="28" fillId="0" borderId="0" xfId="45" applyNumberFormat="1" applyFont="1" applyAlignment="1">
      <alignment horizontal="center" vertical="center"/>
    </xf>
    <xf numFmtId="0" fontId="61" fillId="0" borderId="0" xfId="45" applyFont="1" applyAlignment="1">
      <alignment vertical="center"/>
    </xf>
    <xf numFmtId="0" fontId="62" fillId="0" borderId="0" xfId="45" applyFont="1" applyAlignment="1">
      <alignment horizontal="center" vertical="center"/>
    </xf>
    <xf numFmtId="166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vertical="center"/>
    </xf>
    <xf numFmtId="166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center" vertical="center"/>
    </xf>
    <xf numFmtId="166" fontId="64" fillId="0" borderId="0" xfId="46" applyNumberFormat="1" applyFont="1" applyAlignment="1">
      <alignment horizontal="center" vertical="center" wrapText="1"/>
    </xf>
    <xf numFmtId="0" fontId="29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56" fillId="0" borderId="0" xfId="45" applyFont="1" applyAlignment="1" applyProtection="1">
      <alignment horizontal="left" vertical="center"/>
      <protection hidden="1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9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2 2" xfId="80" xr:uid="{DABB85FB-59A8-43DC-83B1-10A87DBFAA59}"/>
    <cellStyle name="Normal 5 3" xfId="74" xr:uid="{6F85FA4D-9917-41ED-8213-BCFAC558418E}"/>
    <cellStyle name="Normal 6" xfId="67" xr:uid="{00000000-0005-0000-0000-000019000000}"/>
    <cellStyle name="Normal 6 2" xfId="89" xr:uid="{9FDDA1AA-7837-444F-859C-70120FB1B9D3}"/>
    <cellStyle name="Normal 7" xfId="71" xr:uid="{17BAAAFD-5633-4A7A-AA0F-971AC0969394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81" xr:uid="{0F415235-2766-4012-B751-87FF25FE8D00}"/>
    <cellStyle name="Обычный 3 2 3" xfId="75" xr:uid="{FA86CF7B-2A4C-464C-A594-EEBEE4C2949F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2 2 2 2" xfId="87" xr:uid="{4F1E32B2-A45B-42A4-904E-D07EFDBE3E01}"/>
    <cellStyle name="Обычный 3 3 2 2 3" xfId="85" xr:uid="{1EE46A16-1E20-4865-9870-62BB41B7096B}"/>
    <cellStyle name="Обычный 3 3 2 3" xfId="83" xr:uid="{AC1ADC82-87C9-4B18-9FCA-2444793B911B}"/>
    <cellStyle name="Обычный 3 3 3" xfId="63" xr:uid="{00000000-0005-0000-0000-000037000000}"/>
    <cellStyle name="Обычный 3 3 3 2" xfId="82" xr:uid="{B79160B6-9CFA-463E-9470-EA13533E5918}"/>
    <cellStyle name="Обычный 3 3 4" xfId="76" xr:uid="{8028AF47-9F4D-4A5C-A15D-04DC1E737DE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4 2 2 2" xfId="88" xr:uid="{4BA0D018-E940-4D72-8AC6-4F77313FE043}"/>
    <cellStyle name="Обычный 3 4 2 3" xfId="84" xr:uid="{E07AFDA6-9A53-406B-9CD1-F32AF8491664}"/>
    <cellStyle name="Обычный 3 4 3" xfId="77" xr:uid="{2B90CE8A-2C77-4C15-8469-F525722C79F1}"/>
    <cellStyle name="Обычный 3 5" xfId="59" xr:uid="{00000000-0005-0000-0000-00003B000000}"/>
    <cellStyle name="Обычный 3 5 2" xfId="78" xr:uid="{487EEDFE-C20D-4151-8BD8-FCBEEBE132F9}"/>
    <cellStyle name="Обычный 3 6" xfId="68" xr:uid="{00000000-0005-0000-0000-00003C000000}"/>
    <cellStyle name="Обычный 3 6 2" xfId="86" xr:uid="{D972F0E3-7A42-4CE2-89EA-AC1EAC1025DD}"/>
    <cellStyle name="Обычный 3 7" xfId="72" xr:uid="{2C3404EE-6A89-4622-89C1-5CFE96BDFDD6}"/>
    <cellStyle name="Обычный 6" xfId="53" xr:uid="{00000000-0005-0000-0000-00003D000000}"/>
    <cellStyle name="Обычный 6 2" xfId="60" xr:uid="{00000000-0005-0000-0000-00003E000000}"/>
    <cellStyle name="Обычный 6 2 2" xfId="79" xr:uid="{935B0B27-FE54-415B-91FB-0577244EC72C}"/>
    <cellStyle name="Обычный 6 3" xfId="73" xr:uid="{CD37FAA8-8851-4788-95CD-7A4D7D466BA2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QAgAFAATQAAAAAAAAAAAAAAAAAAAAAAAAAAAAAAAAAAAAAAAAAAAAAAAAAAAAAAAAAAAAAAAAAAAAAAAAAAAAAAAAAAAAAAAAAAAAAAAAAAAAAAAAAAAAAAAAAAAAAAAADpBwwABQAaAA8AF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TE4WjAjBgkqhkiG9w0BCQQxFgQUERYulfcVpNBfnVoN45R0f5X+BHswKwYLKoZIhvcNAQkQAgwxHDAaMBgwFgQUK2DY8Flrruk/JuoGGlIdRn+9y9EwDQYJKoZIhvcNAQEBBQAEggEAIEIY7ZzmAzMFnuAh3Suf1N7MnjqAohfe1rPXOcMQc41tqoO1jMIcHwvsRscTujQvxIcAtv8q3O0RLYLgxB5m7BcVxnEoCJaDvAVc9eXYNALY/WTiogdT7kNGkxG/eurDaAE6R5+UMP8MeQdaYBZQwTCPGLYYEo8PdYWNvuavFUuP+1WPIVvIajDrDdTbRitWm/1JXU2EyAoQAEB4RhZU6FujhpZ+/3BjaWlROn/3l01sDmXAwGyf8+s0+YIL34SUcVDsJ1Q5WIS4F4ZSNJ+NAksFTdtN14pidILyDHL8SUo+M9v6JvYz8+w94SQ0mrtodOvrmUv7WhSAw9hxcl1ZT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QAgAFAATQAAAAAAAAAAAAAAAAAAAAAAAAAAAAAAAAAAAAAAAAAAAAAAAAAAAAAAAAAAAAAAAAAAAAAAAAAAAAAAAAAAAAAAAAAAAAAAAAAAAAAAAAAAAAAAAAAAAAAAAADpBwwABQAaAA8AF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TIzWjAjBgkqhkiG9w0BCQQxFgQUlh/U6VN3/tnJ28b3vsjZEWaU+pUwKwYLKoZIhvcNAQkQAgwxHDAaMBgwFgQUK2DY8Flrruk/JuoGGlIdRn+9y9EwDQYJKoZIhvcNAQEBBQAEggEAYDtmQ4aLyUcDnGuqRMznKIhX4bx4NG8/GqaJb82L5mqsuEVoa/Y9EjjAsBMKsl9H5bOgogHM8Y4A7scafnSSkZz6lSaW3Ap8rRWuSZ0Q6WrQTevP/4Sxs8/4q9AkV5aiRFYKmMQR4JXg+2srahUo4trVlCDr0Qa4Aw+OfrcXzWwQCtXmZkiTgxVlOuSDL4F3jGwon4sawVi6B/KGlHozQTlMcGPqHwPtsTFlbyhdY00thAeUSvqg1r94BNvJGMMLd/CsyxfVq4UPnrRpIMdxqdGlm0qGfcTtGAU3KkkLFq1C2prYOuckoNrS29OXR9iGTycujLAE7FDlTZY4mPjmu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1B8C0C2-C255-328A-20FB-B04F096228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357F94C-61E9-D147-719A-48006699B0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1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1" t="s">
        <v>166</v>
      </c>
      <c r="E1" s="94">
        <v>5</v>
      </c>
      <c r="F1" s="37"/>
      <c r="G1" s="35"/>
    </row>
    <row r="2" spans="1:13">
      <c r="C2" s="35"/>
      <c r="D2" s="421" t="s">
        <v>21</v>
      </c>
      <c r="E2" s="35"/>
      <c r="F2" s="35"/>
      <c r="G2" s="35"/>
    </row>
    <row r="3" spans="1:13">
      <c r="C3" s="35"/>
      <c r="D3" s="421" t="s">
        <v>22</v>
      </c>
      <c r="E3" s="35"/>
      <c r="F3" s="35"/>
      <c r="G3" s="35"/>
    </row>
    <row r="4" spans="1:13" ht="18" customHeight="1">
      <c r="C4" s="143"/>
      <c r="D4" s="416" t="s">
        <v>259</v>
      </c>
      <c r="E4" s="143"/>
      <c r="F4" s="143"/>
      <c r="G4" s="35"/>
    </row>
    <row r="5" spans="1:13" ht="18.75" customHeight="1">
      <c r="C5" s="143"/>
      <c r="D5" s="416" t="s">
        <v>164</v>
      </c>
      <c r="E5" s="143"/>
      <c r="F5" s="143"/>
      <c r="G5" s="35"/>
    </row>
    <row r="6" spans="1:13" ht="24" customHeight="1">
      <c r="C6" s="143"/>
      <c r="D6" s="416"/>
      <c r="E6" s="143"/>
      <c r="F6" s="143"/>
      <c r="G6" s="35"/>
    </row>
    <row r="7" spans="1:13">
      <c r="C7" s="143"/>
      <c r="D7" s="421" t="s">
        <v>194</v>
      </c>
      <c r="E7" s="94">
        <v>5</v>
      </c>
      <c r="F7" s="37"/>
      <c r="G7" s="35"/>
    </row>
    <row r="8" spans="1:13">
      <c r="C8" s="143"/>
      <c r="D8" s="421" t="s">
        <v>21</v>
      </c>
      <c r="E8" s="35"/>
      <c r="F8" s="35"/>
      <c r="G8" s="35"/>
    </row>
    <row r="9" spans="1:13">
      <c r="C9" s="143"/>
      <c r="D9" s="421" t="s">
        <v>22</v>
      </c>
      <c r="E9" s="35"/>
      <c r="F9" s="35"/>
      <c r="G9" s="35"/>
    </row>
    <row r="10" spans="1:13" ht="18" customHeight="1">
      <c r="C10" s="143"/>
      <c r="D10" s="416" t="s">
        <v>282</v>
      </c>
      <c r="E10" s="143"/>
      <c r="F10" s="143"/>
      <c r="G10" s="35"/>
    </row>
    <row r="11" spans="1:13" ht="18.75" customHeight="1">
      <c r="C11" s="143"/>
      <c r="D11" s="416" t="s">
        <v>281</v>
      </c>
      <c r="E11" s="143"/>
      <c r="F11" s="143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0" t="s">
        <v>33</v>
      </c>
      <c r="B13" s="500"/>
      <c r="C13" s="500"/>
      <c r="D13" s="500"/>
      <c r="E13" s="38"/>
      <c r="F13" s="263"/>
      <c r="G13" s="38"/>
    </row>
    <row r="14" spans="1:13" s="423" customFormat="1" ht="36" customHeight="1">
      <c r="A14" s="501" t="s">
        <v>280</v>
      </c>
      <c r="B14" s="501"/>
      <c r="C14" s="501"/>
      <c r="D14" s="501"/>
      <c r="E14" s="422"/>
      <c r="F14" s="422"/>
    </row>
    <row r="15" spans="1:13" ht="18.75" customHeight="1">
      <c r="A15" s="502" t="s">
        <v>260</v>
      </c>
      <c r="B15" s="502"/>
      <c r="C15" s="502"/>
      <c r="D15" s="502"/>
      <c r="E15" s="265"/>
      <c r="F15" s="265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17"/>
      <c r="F16" s="42"/>
      <c r="L16" s="2"/>
    </row>
    <row r="17" spans="1:16" ht="26.25" customHeight="1">
      <c r="A17" s="43" t="s">
        <v>6</v>
      </c>
      <c r="B17" s="504" t="s">
        <v>115</v>
      </c>
      <c r="C17" s="504"/>
      <c r="D17" s="240"/>
      <c r="E17" s="418"/>
      <c r="F17" s="240"/>
    </row>
    <row r="18" spans="1:16" s="5" customFormat="1">
      <c r="A18" s="103">
        <v>1</v>
      </c>
      <c r="B18" s="503" t="s">
        <v>108</v>
      </c>
      <c r="C18" s="503"/>
      <c r="D18" s="191">
        <f>+'Pastaci finansav.'!C13+3818.9</f>
        <v>48891.6</v>
      </c>
      <c r="E18" s="191"/>
      <c r="F18" s="191"/>
      <c r="G18" s="472"/>
      <c r="H18" s="471"/>
    </row>
    <row r="19" spans="1:16" hidden="1">
      <c r="A19" s="103">
        <v>2</v>
      </c>
      <c r="B19" s="505" t="s">
        <v>179</v>
      </c>
      <c r="C19" s="505"/>
      <c r="D19" s="192">
        <f>+'Pastaci finansav.'!D13</f>
        <v>0</v>
      </c>
      <c r="E19" s="191"/>
      <c r="F19" s="192"/>
    </row>
    <row r="20" spans="1:16" s="5" customFormat="1" hidden="1">
      <c r="A20" s="103">
        <f t="shared" ref="A20:A25" si="0">+A19+1</f>
        <v>3</v>
      </c>
      <c r="B20" s="507" t="s">
        <v>231</v>
      </c>
      <c r="C20" s="507"/>
      <c r="D20" s="191"/>
      <c r="E20" s="191"/>
      <c r="F20" s="191"/>
    </row>
    <row r="21" spans="1:16" s="2" customFormat="1">
      <c r="A21" s="103">
        <v>2</v>
      </c>
      <c r="B21" s="503" t="s">
        <v>221</v>
      </c>
      <c r="C21" s="503"/>
      <c r="D21" s="191">
        <v>4507</v>
      </c>
      <c r="E21" s="191"/>
      <c r="F21" s="191"/>
      <c r="G21" s="465"/>
    </row>
    <row r="22" spans="1:16" s="5" customFormat="1" hidden="1">
      <c r="A22" s="103">
        <f t="shared" si="0"/>
        <v>3</v>
      </c>
      <c r="B22" s="503" t="s">
        <v>45</v>
      </c>
      <c r="C22" s="503"/>
      <c r="D22" s="191"/>
      <c r="E22" s="191"/>
      <c r="F22" s="191"/>
      <c r="G22" s="465"/>
    </row>
    <row r="23" spans="1:16" hidden="1">
      <c r="A23" s="103">
        <f t="shared" si="0"/>
        <v>4</v>
      </c>
      <c r="B23" s="506" t="s">
        <v>55</v>
      </c>
      <c r="C23" s="506"/>
      <c r="D23" s="192">
        <f>+Komunal!M28</f>
        <v>0</v>
      </c>
      <c r="E23" s="191"/>
      <c r="F23" s="191"/>
    </row>
    <row r="24" spans="1:16" s="5" customFormat="1" hidden="1">
      <c r="A24" s="103">
        <f t="shared" si="0"/>
        <v>5</v>
      </c>
      <c r="B24" s="503" t="s">
        <v>178</v>
      </c>
      <c r="C24" s="503"/>
      <c r="D24" s="191"/>
      <c r="E24" s="191"/>
      <c r="F24" s="191"/>
    </row>
    <row r="25" spans="1:16" hidden="1">
      <c r="A25" s="103">
        <f t="shared" si="0"/>
        <v>6</v>
      </c>
      <c r="B25" s="506" t="s">
        <v>238</v>
      </c>
      <c r="C25" s="506"/>
      <c r="D25" s="191">
        <f>SUM(D26:D27)</f>
        <v>0</v>
      </c>
      <c r="E25" s="191"/>
      <c r="F25" s="191"/>
    </row>
    <row r="26" spans="1:16" s="385" customFormat="1" ht="13.5" hidden="1">
      <c r="A26" s="383">
        <f>+A25+0.1</f>
        <v>6.1</v>
      </c>
      <c r="B26" s="499"/>
      <c r="C26" s="499"/>
      <c r="D26" s="387"/>
      <c r="E26" s="387"/>
      <c r="F26" s="387"/>
    </row>
    <row r="27" spans="1:16" s="385" customFormat="1" ht="13.5" hidden="1">
      <c r="A27" s="383">
        <f>+A26+0.1</f>
        <v>6.1999999999999993</v>
      </c>
      <c r="B27" s="499"/>
      <c r="C27" s="499"/>
      <c r="D27" s="387"/>
      <c r="E27" s="387"/>
      <c r="F27" s="397"/>
    </row>
    <row r="28" spans="1:16">
      <c r="A28" s="103">
        <v>3</v>
      </c>
      <c r="B28" s="506" t="s">
        <v>113</v>
      </c>
      <c r="C28" s="506"/>
      <c r="D28" s="192">
        <f>SUM(D29:D30)</f>
        <v>99.4</v>
      </c>
      <c r="E28" s="191"/>
      <c r="F28" s="192"/>
    </row>
    <row r="29" spans="1:16" s="386" customFormat="1" ht="13.5">
      <c r="A29" s="383">
        <f t="shared" ref="A29:A30" si="1">+A28+0.1</f>
        <v>3.1</v>
      </c>
      <c r="B29" s="508" t="s">
        <v>64</v>
      </c>
      <c r="C29" s="508"/>
      <c r="D29" s="384">
        <f>+D70</f>
        <v>99.4</v>
      </c>
      <c r="E29" s="387"/>
      <c r="F29" s="384"/>
      <c r="G29" s="389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 s="385" customFormat="1" ht="13.5" hidden="1">
      <c r="A30" s="383">
        <f t="shared" si="1"/>
        <v>3.2</v>
      </c>
      <c r="B30" s="499" t="s">
        <v>65</v>
      </c>
      <c r="C30" s="499"/>
      <c r="D30" s="387"/>
      <c r="E30" s="387"/>
      <c r="F30" s="387"/>
      <c r="G30" s="389"/>
    </row>
    <row r="31" spans="1:16" s="5" customFormat="1">
      <c r="A31" s="103">
        <f>+A28+1</f>
        <v>4</v>
      </c>
      <c r="B31" s="503" t="s">
        <v>7</v>
      </c>
      <c r="C31" s="503"/>
      <c r="D31" s="191">
        <v>4.3</v>
      </c>
      <c r="E31" s="191"/>
      <c r="F31" s="191"/>
    </row>
    <row r="32" spans="1:16" s="2" customFormat="1">
      <c r="A32" s="103">
        <f>+A31+1</f>
        <v>5</v>
      </c>
      <c r="B32" s="503" t="s">
        <v>279</v>
      </c>
      <c r="C32" s="503"/>
      <c r="D32" s="191">
        <v>407.3</v>
      </c>
      <c r="E32" s="191"/>
      <c r="F32" s="191"/>
      <c r="G32" s="15"/>
    </row>
    <row r="33" spans="1:26" s="2" customFormat="1" hidden="1">
      <c r="A33" s="103">
        <f>+A32+1</f>
        <v>6</v>
      </c>
      <c r="B33" s="503"/>
      <c r="C33" s="503"/>
      <c r="D33" s="191"/>
      <c r="E33" s="191"/>
      <c r="F33" s="191"/>
      <c r="G33" s="17"/>
    </row>
    <row r="34" spans="1:26" ht="24" customHeight="1">
      <c r="A34" s="43"/>
      <c r="B34" s="509" t="s">
        <v>224</v>
      </c>
      <c r="C34" s="509"/>
      <c r="D34" s="227">
        <f>SUM(D18:D18,D19:D25,D28,D31:D33)</f>
        <v>53909.600000000006</v>
      </c>
      <c r="E34" s="224"/>
      <c r="F34" s="227"/>
    </row>
    <row r="35" spans="1:26" ht="15.75" customHeight="1">
      <c r="A35" s="36"/>
      <c r="B35" s="43"/>
      <c r="C35" s="44"/>
      <c r="D35" s="192"/>
      <c r="E35" s="191"/>
      <c r="F35" s="192"/>
    </row>
    <row r="36" spans="1:26" ht="24.75" customHeight="1">
      <c r="A36" s="43" t="s">
        <v>8</v>
      </c>
      <c r="B36" s="504" t="s">
        <v>116</v>
      </c>
      <c r="C36" s="504"/>
      <c r="D36" s="228"/>
      <c r="E36" s="419"/>
      <c r="F36" s="228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6" t="s">
        <v>9</v>
      </c>
      <c r="C37" s="506"/>
      <c r="D37" s="192">
        <f>+Ashkhatavardz!P13-'Dramakan hosqer'!D87</f>
        <v>52385</v>
      </c>
      <c r="E37" s="191"/>
      <c r="F37" s="192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6" customFormat="1" ht="13.5">
      <c r="A38" s="383">
        <f t="shared" ref="A38:A40" si="2">+A37+0.1</f>
        <v>1.1000000000000001</v>
      </c>
      <c r="B38" s="508" t="str">
        <f>+Ashkhatavardz!J6</f>
        <v>գեղագիտական ուսուցման գծով</v>
      </c>
      <c r="C38" s="508"/>
      <c r="D38" s="387">
        <f>+Ashkhatavardz!C8+Ashkhatavardz!J7+Ashkhatavardz!D8</f>
        <v>2701.8</v>
      </c>
      <c r="E38" s="387"/>
      <c r="F38" s="384"/>
      <c r="G38" s="397"/>
      <c r="H38" s="385"/>
      <c r="I38" s="385"/>
      <c r="J38" s="385"/>
      <c r="K38" s="385"/>
      <c r="L38" s="385"/>
      <c r="M38" s="394"/>
      <c r="N38" s="385"/>
      <c r="O38" s="385"/>
      <c r="P38" s="385"/>
      <c r="Q38" s="385"/>
      <c r="R38" s="385"/>
      <c r="S38" s="385"/>
      <c r="T38" s="385"/>
      <c r="U38" s="385"/>
      <c r="V38" s="385"/>
      <c r="W38" s="385"/>
      <c r="X38" s="385"/>
      <c r="Y38" s="385"/>
      <c r="Z38" s="385"/>
    </row>
    <row r="39" spans="1:26" s="386" customFormat="1" ht="13.5" hidden="1">
      <c r="A39" s="383">
        <f t="shared" si="2"/>
        <v>1.2000000000000002</v>
      </c>
      <c r="B39" s="508" t="s">
        <v>10</v>
      </c>
      <c r="C39" s="508"/>
      <c r="D39" s="387">
        <f>+Ashkhatavardz!C9+Ashkhatavardz!O7+Ashkhatavardz!C10</f>
        <v>0</v>
      </c>
      <c r="E39" s="387"/>
      <c r="F39" s="384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  <c r="V39" s="385"/>
      <c r="W39" s="385"/>
      <c r="X39" s="385"/>
      <c r="Y39" s="385"/>
      <c r="Z39" s="385"/>
    </row>
    <row r="40" spans="1:26" s="386" customFormat="1" ht="13.5" hidden="1">
      <c r="A40" s="383">
        <f t="shared" si="2"/>
        <v>1.3000000000000003</v>
      </c>
      <c r="B40" s="508" t="s">
        <v>237</v>
      </c>
      <c r="C40" s="508"/>
      <c r="D40" s="387">
        <f>+Ashkhatavardz!C11+Ashkhatavardz!L7</f>
        <v>0</v>
      </c>
      <c r="E40" s="387"/>
      <c r="F40" s="384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  <c r="Z40" s="385"/>
    </row>
    <row r="41" spans="1:26">
      <c r="A41" s="103">
        <f>+A37+1</f>
        <v>2</v>
      </c>
      <c r="B41" s="506" t="s">
        <v>12</v>
      </c>
      <c r="C41" s="506"/>
      <c r="D41" s="192">
        <f>+Komunal!F20</f>
        <v>903.7</v>
      </c>
      <c r="E41" s="191"/>
      <c r="F41" s="191"/>
      <c r="G41" s="25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6" t="s">
        <v>11</v>
      </c>
      <c r="C42" s="506"/>
      <c r="D42" s="192">
        <f>+Komunal!J20</f>
        <v>73.3</v>
      </c>
      <c r="E42" s="191"/>
      <c r="F42" s="191"/>
      <c r="G42" s="25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6" t="s">
        <v>13</v>
      </c>
      <c r="C43" s="506"/>
      <c r="D43" s="192">
        <f>+Komunal!M20</f>
        <v>16.7</v>
      </c>
      <c r="E43" s="191"/>
      <c r="F43" s="191"/>
      <c r="G43" s="25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3" t="s">
        <v>14</v>
      </c>
      <c r="C44" s="503"/>
      <c r="D44" s="407">
        <v>41.4</v>
      </c>
      <c r="E44" s="191"/>
      <c r="F44" s="191"/>
    </row>
    <row r="45" spans="1:26" s="5" customFormat="1" ht="18" hidden="1" customHeight="1">
      <c r="A45" s="103">
        <f t="shared" si="3"/>
        <v>6</v>
      </c>
      <c r="B45" s="503" t="s">
        <v>15</v>
      </c>
      <c r="C45" s="503"/>
      <c r="D45" s="407"/>
      <c r="E45" s="191"/>
      <c r="F45" s="191"/>
    </row>
    <row r="46" spans="1:26" s="5" customFormat="1" ht="18" customHeight="1">
      <c r="A46" s="103">
        <v>6</v>
      </c>
      <c r="B46" s="503" t="s">
        <v>16</v>
      </c>
      <c r="C46" s="503"/>
      <c r="D46" s="420">
        <v>194.1</v>
      </c>
      <c r="E46" s="420"/>
      <c r="F46" s="420"/>
    </row>
    <row r="47" spans="1:26" s="5" customFormat="1" ht="18" customHeight="1">
      <c r="A47" s="103">
        <f>+A46+1</f>
        <v>7</v>
      </c>
      <c r="B47" s="503" t="s">
        <v>17</v>
      </c>
      <c r="C47" s="503"/>
      <c r="D47" s="191">
        <v>12</v>
      </c>
      <c r="E47" s="191"/>
      <c r="F47" s="191"/>
      <c r="M47" s="77"/>
    </row>
    <row r="48" spans="1:26" s="5" customFormat="1" ht="18" hidden="1" customHeight="1">
      <c r="A48" s="103">
        <f t="shared" ref="A48:A68" si="4">+A47+1</f>
        <v>8</v>
      </c>
      <c r="B48" s="503" t="s">
        <v>264</v>
      </c>
      <c r="C48" s="503"/>
      <c r="D48" s="191"/>
      <c r="E48" s="191"/>
      <c r="F48" s="191"/>
      <c r="M48" s="239"/>
      <c r="N48" s="77"/>
      <c r="O48" s="466"/>
      <c r="P48" s="77"/>
      <c r="Q48" s="467"/>
    </row>
    <row r="49" spans="1:8" s="5" customFormat="1" ht="18" hidden="1" customHeight="1">
      <c r="A49" s="103">
        <f>A48+1</f>
        <v>9</v>
      </c>
      <c r="B49" s="503" t="s">
        <v>66</v>
      </c>
      <c r="C49" s="503"/>
      <c r="D49" s="191"/>
      <c r="E49" s="191"/>
      <c r="F49" s="191"/>
    </row>
    <row r="50" spans="1:8" s="5" customFormat="1" ht="18" hidden="1" customHeight="1">
      <c r="A50" s="103">
        <f t="shared" si="4"/>
        <v>10</v>
      </c>
      <c r="B50" s="503" t="s">
        <v>40</v>
      </c>
      <c r="C50" s="503"/>
      <c r="D50" s="191"/>
      <c r="E50" s="191"/>
      <c r="F50" s="191"/>
    </row>
    <row r="51" spans="1:8" s="5" customFormat="1" ht="18" hidden="1" customHeight="1">
      <c r="A51" s="103">
        <f t="shared" si="4"/>
        <v>11</v>
      </c>
      <c r="B51" s="503" t="s">
        <v>110</v>
      </c>
      <c r="C51" s="503"/>
      <c r="D51" s="191"/>
      <c r="E51" s="191"/>
      <c r="F51" s="191"/>
    </row>
    <row r="52" spans="1:8" s="5" customFormat="1" ht="18" hidden="1" customHeight="1">
      <c r="A52" s="103">
        <f t="shared" si="4"/>
        <v>12</v>
      </c>
      <c r="B52" s="503" t="s">
        <v>111</v>
      </c>
      <c r="C52" s="503"/>
      <c r="D52" s="191"/>
      <c r="E52" s="191"/>
      <c r="F52" s="191"/>
      <c r="H52" s="45"/>
    </row>
    <row r="53" spans="1:8" s="5" customFormat="1" ht="18" hidden="1" customHeight="1">
      <c r="A53" s="103">
        <f t="shared" si="4"/>
        <v>13</v>
      </c>
      <c r="B53" s="503" t="s">
        <v>18</v>
      </c>
      <c r="C53" s="503"/>
      <c r="D53" s="191"/>
      <c r="E53" s="191"/>
      <c r="F53" s="191"/>
      <c r="H53" s="45"/>
    </row>
    <row r="54" spans="1:8" s="5" customFormat="1" ht="18" hidden="1" customHeight="1">
      <c r="A54" s="103">
        <f t="shared" si="4"/>
        <v>14</v>
      </c>
      <c r="B54" s="503" t="s">
        <v>19</v>
      </c>
      <c r="C54" s="503"/>
      <c r="D54" s="191"/>
      <c r="E54" s="191"/>
      <c r="F54" s="191"/>
    </row>
    <row r="55" spans="1:8" s="5" customFormat="1" ht="18" hidden="1" customHeight="1">
      <c r="A55" s="103">
        <f t="shared" si="4"/>
        <v>15</v>
      </c>
      <c r="B55" s="503" t="s">
        <v>59</v>
      </c>
      <c r="C55" s="503"/>
      <c r="D55" s="191"/>
      <c r="E55" s="191"/>
      <c r="F55" s="191"/>
    </row>
    <row r="56" spans="1:8" hidden="1">
      <c r="A56" s="103">
        <f t="shared" si="4"/>
        <v>16</v>
      </c>
      <c r="B56" s="506" t="s">
        <v>46</v>
      </c>
      <c r="C56" s="506"/>
      <c r="D56" s="192">
        <f>+D23</f>
        <v>0</v>
      </c>
      <c r="E56" s="191"/>
      <c r="F56" s="192"/>
    </row>
    <row r="57" spans="1:8" s="5" customFormat="1" ht="18" hidden="1" customHeight="1">
      <c r="A57" s="103">
        <f t="shared" si="4"/>
        <v>17</v>
      </c>
      <c r="B57" s="503" t="s">
        <v>37</v>
      </c>
      <c r="C57" s="503"/>
      <c r="D57" s="191"/>
      <c r="E57" s="191"/>
      <c r="F57" s="191"/>
    </row>
    <row r="58" spans="1:8" s="5" customFormat="1" ht="18" hidden="1" customHeight="1">
      <c r="A58" s="103">
        <f t="shared" si="4"/>
        <v>18</v>
      </c>
      <c r="B58" s="503" t="s">
        <v>67</v>
      </c>
      <c r="C58" s="503"/>
      <c r="D58" s="191"/>
      <c r="E58" s="191"/>
      <c r="F58" s="191"/>
    </row>
    <row r="59" spans="1:8" s="5" customFormat="1" ht="18" customHeight="1">
      <c r="A59" s="103">
        <v>8</v>
      </c>
      <c r="B59" s="503" t="s">
        <v>68</v>
      </c>
      <c r="C59" s="503"/>
      <c r="D59" s="191">
        <v>112</v>
      </c>
      <c r="E59" s="191"/>
      <c r="F59" s="191"/>
    </row>
    <row r="60" spans="1:8" s="5" customFormat="1" ht="18" hidden="1" customHeight="1">
      <c r="A60" s="103">
        <f t="shared" si="4"/>
        <v>9</v>
      </c>
      <c r="B60" s="503" t="s">
        <v>38</v>
      </c>
      <c r="C60" s="503"/>
      <c r="D60" s="191"/>
      <c r="E60" s="191"/>
      <c r="F60" s="191"/>
    </row>
    <row r="61" spans="1:8" s="5" customFormat="1" ht="18" customHeight="1">
      <c r="A61" s="103">
        <v>9</v>
      </c>
      <c r="B61" s="503" t="s">
        <v>112</v>
      </c>
      <c r="C61" s="503"/>
      <c r="D61" s="191">
        <v>72</v>
      </c>
      <c r="E61" s="191"/>
      <c r="F61" s="191"/>
    </row>
    <row r="62" spans="1:8" s="5" customFormat="1" hidden="1">
      <c r="A62" s="103">
        <f t="shared" si="4"/>
        <v>10</v>
      </c>
      <c r="B62" s="503" t="s">
        <v>39</v>
      </c>
      <c r="C62" s="503"/>
      <c r="D62" s="191"/>
      <c r="E62" s="191"/>
      <c r="F62" s="191"/>
    </row>
    <row r="63" spans="1:8" s="5" customFormat="1" hidden="1">
      <c r="A63" s="103">
        <f t="shared" si="4"/>
        <v>11</v>
      </c>
      <c r="B63" s="503" t="s">
        <v>56</v>
      </c>
      <c r="C63" s="503"/>
      <c r="D63" s="191"/>
      <c r="E63" s="191"/>
      <c r="F63" s="191"/>
    </row>
    <row r="64" spans="1:8" s="5" customFormat="1" hidden="1">
      <c r="A64" s="103">
        <f t="shared" si="4"/>
        <v>12</v>
      </c>
      <c r="B64" s="503" t="s">
        <v>265</v>
      </c>
      <c r="C64" s="503"/>
      <c r="D64" s="191"/>
      <c r="E64" s="191"/>
      <c r="F64" s="191"/>
    </row>
    <row r="65" spans="1:7" s="5" customFormat="1" hidden="1">
      <c r="A65" s="103">
        <f>A64+1</f>
        <v>13</v>
      </c>
      <c r="B65" s="503" t="s">
        <v>226</v>
      </c>
      <c r="C65" s="503"/>
      <c r="D65" s="191"/>
      <c r="E65" s="191"/>
      <c r="F65" s="191"/>
    </row>
    <row r="66" spans="1:7" s="5" customFormat="1" hidden="1">
      <c r="A66" s="103">
        <f t="shared" si="4"/>
        <v>14</v>
      </c>
      <c r="B66" s="503"/>
      <c r="C66" s="503"/>
      <c r="D66" s="191"/>
      <c r="E66" s="191"/>
      <c r="F66" s="191"/>
    </row>
    <row r="67" spans="1:7" s="5" customFormat="1" hidden="1">
      <c r="A67" s="103">
        <f t="shared" si="4"/>
        <v>15</v>
      </c>
      <c r="B67" s="503"/>
      <c r="C67" s="503"/>
      <c r="D67" s="191"/>
      <c r="E67" s="191"/>
      <c r="F67" s="191"/>
    </row>
    <row r="68" spans="1:7" s="5" customFormat="1" hidden="1">
      <c r="A68" s="103">
        <f t="shared" si="4"/>
        <v>16</v>
      </c>
      <c r="B68" s="503"/>
      <c r="C68" s="503"/>
      <c r="D68" s="191"/>
      <c r="E68" s="191"/>
      <c r="F68" s="191"/>
      <c r="G68" s="50"/>
    </row>
    <row r="69" spans="1:7" s="5" customFormat="1">
      <c r="A69" s="103">
        <v>10</v>
      </c>
      <c r="B69" s="503" t="s">
        <v>20</v>
      </c>
      <c r="C69" s="503"/>
      <c r="D69" s="191">
        <v>99.4</v>
      </c>
      <c r="E69" s="191"/>
      <c r="F69" s="191"/>
    </row>
    <row r="70" spans="1:7" s="385" customFormat="1" ht="13.5">
      <c r="A70" s="383">
        <f>+A69+0.1</f>
        <v>10.1</v>
      </c>
      <c r="B70" s="499" t="s">
        <v>69</v>
      </c>
      <c r="C70" s="499"/>
      <c r="D70" s="387">
        <v>99.4</v>
      </c>
      <c r="E70" s="387"/>
      <c r="F70" s="387"/>
      <c r="G70" s="389"/>
    </row>
    <row r="71" spans="1:7" s="5" customFormat="1" hidden="1">
      <c r="A71" s="103">
        <f>+A69+1</f>
        <v>11</v>
      </c>
      <c r="B71" s="503" t="s">
        <v>70</v>
      </c>
      <c r="C71" s="503"/>
      <c r="D71" s="191"/>
      <c r="E71" s="191"/>
      <c r="F71" s="191"/>
    </row>
    <row r="72" spans="1:7" s="13" customFormat="1" hidden="1">
      <c r="A72" s="103">
        <f>+A71+1</f>
        <v>12</v>
      </c>
      <c r="B72" s="503" t="s">
        <v>60</v>
      </c>
      <c r="C72" s="503"/>
      <c r="D72" s="191"/>
      <c r="E72" s="191"/>
      <c r="F72" s="191"/>
      <c r="G72" s="46"/>
    </row>
    <row r="73" spans="1:7" ht="23.25" customHeight="1">
      <c r="A73" s="47"/>
      <c r="B73" s="509" t="s">
        <v>225</v>
      </c>
      <c r="C73" s="509"/>
      <c r="D73" s="227">
        <f>SUM(D37,D41:D46,D47:D69,D71:D72)</f>
        <v>53909.599999999999</v>
      </c>
      <c r="E73" s="191" t="s">
        <v>195</v>
      </c>
      <c r="F73" s="192"/>
      <c r="G73" s="224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270</v>
      </c>
      <c r="C75" s="229" t="s">
        <v>271</v>
      </c>
      <c r="D75" s="13"/>
      <c r="E75" s="13"/>
      <c r="F75" s="13"/>
    </row>
    <row r="76" spans="1:7" s="5" customFormat="1" ht="12.75" hidden="1" customHeight="1">
      <c r="B76" s="94"/>
      <c r="C76" s="380" t="s">
        <v>86</v>
      </c>
      <c r="D76" s="382"/>
      <c r="E76" s="382"/>
      <c r="F76" s="382"/>
    </row>
    <row r="77" spans="1:7" s="5" customFormat="1" ht="27" hidden="1" customHeight="1">
      <c r="B77" s="101" t="s">
        <v>5</v>
      </c>
      <c r="C77" s="229" t="s">
        <v>273</v>
      </c>
      <c r="D77" s="13"/>
      <c r="E77" s="13"/>
      <c r="F77" s="13"/>
    </row>
    <row r="78" spans="1:7" s="5" customFormat="1" ht="13.5" hidden="1" customHeight="1">
      <c r="C78" s="380" t="s">
        <v>86</v>
      </c>
      <c r="D78" s="382"/>
      <c r="E78" s="382"/>
      <c r="F78" s="382"/>
    </row>
    <row r="79" spans="1:7" s="5" customFormat="1" hidden="1">
      <c r="B79" s="77" t="s">
        <v>169</v>
      </c>
      <c r="D79" s="37"/>
      <c r="E79" s="37"/>
      <c r="F79" s="37"/>
    </row>
    <row r="80" spans="1:7" s="5" customFormat="1" ht="102" customHeight="1">
      <c r="B80" s="364" t="s">
        <v>192</v>
      </c>
      <c r="D80" s="267" t="s">
        <v>200</v>
      </c>
      <c r="G80" s="37"/>
    </row>
    <row r="81" spans="2:7" s="5" customFormat="1" ht="40.5" customHeight="1">
      <c r="B81" s="198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71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4" t="s">
        <v>166</v>
      </c>
      <c r="E1" s="269">
        <f>+'Ekamut-caxs'!E1+1</f>
        <v>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5" t="s">
        <v>32</v>
      </c>
      <c r="E2" s="188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5" t="s">
        <v>22</v>
      </c>
      <c r="E3" s="188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6" t="str">
        <f>+'Ekamut-caxs'!D4</f>
        <v>«---------» ---------------- 2025 թ.</v>
      </c>
      <c r="E4" s="143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6" t="str">
        <f>+'Ekamut-caxs'!D5</f>
        <v>հ. --------------- - Ա որոշմամբ</v>
      </c>
      <c r="E5" s="143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6"/>
      <c r="E6" s="143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4" t="s">
        <v>194</v>
      </c>
      <c r="E7" s="94">
        <f>+'Ekamut-caxs'!E7+1</f>
        <v>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5" t="s">
        <v>32</v>
      </c>
      <c r="E8" s="143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5" t="s">
        <v>22</v>
      </c>
      <c r="E9" s="143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6" t="str">
        <f>+'Ekamut-caxs'!D10</f>
        <v>12. 05. 2025 թ.</v>
      </c>
      <c r="E10" s="143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6" t="str">
        <f>+'Ekamut-caxs'!D11</f>
        <v>հ. 1778 - Ա որոշմամբ</v>
      </c>
      <c r="E11" s="188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8" t="s">
        <v>33</v>
      </c>
      <c r="B12" s="518"/>
      <c r="C12" s="518"/>
      <c r="D12" s="518"/>
      <c r="E12" s="408"/>
      <c r="F12" s="94"/>
      <c r="G12" s="37"/>
      <c r="H12" s="37"/>
      <c r="I12" s="37"/>
      <c r="J12" s="37"/>
      <c r="K12" s="69"/>
      <c r="L12" s="69"/>
      <c r="M12" s="69"/>
    </row>
    <row r="13" spans="1:13" s="424" customFormat="1" ht="29.25" customHeight="1">
      <c r="A13" s="519" t="str">
        <f>+'Ekamut-caxs'!A14</f>
        <v xml:space="preserve">«Ձայնի պահպանման վոկալ–երգչախմբային մասնագիտական դպրոց» ՀՈԱԿ-ի  </v>
      </c>
      <c r="B13" s="519"/>
      <c r="C13" s="519"/>
      <c r="D13" s="519"/>
      <c r="E13" s="264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2" t="s">
        <v>258</v>
      </c>
      <c r="B14" s="502"/>
      <c r="C14" s="502"/>
      <c r="D14" s="502"/>
      <c r="E14" s="265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5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34</v>
      </c>
      <c r="E16" s="409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2</v>
      </c>
      <c r="B17" s="520" t="s">
        <v>23</v>
      </c>
      <c r="C17" s="521"/>
      <c r="D17" s="76" t="s">
        <v>35</v>
      </c>
      <c r="E17" s="410"/>
      <c r="F17" s="96"/>
      <c r="G17" s="77"/>
      <c r="H17" s="77"/>
      <c r="I17" s="77"/>
      <c r="J17" s="223"/>
      <c r="K17" s="77"/>
      <c r="L17" s="77"/>
      <c r="M17" s="77"/>
    </row>
    <row r="18" spans="1:13" s="68" customFormat="1" ht="39" customHeight="1">
      <c r="A18" s="10" t="s">
        <v>6</v>
      </c>
      <c r="B18" s="522" t="s">
        <v>24</v>
      </c>
      <c r="C18" s="523"/>
      <c r="D18" s="212">
        <f>+'Dramakani hamematakan'!C6</f>
        <v>1923.1</v>
      </c>
      <c r="E18" s="411"/>
      <c r="F18" s="405">
        <f>+D18-D71</f>
        <v>854.59999999999991</v>
      </c>
      <c r="G18" s="40"/>
      <c r="H18" s="222"/>
      <c r="I18" s="222"/>
      <c r="J18" s="191"/>
      <c r="K18" s="69"/>
      <c r="L18" s="69"/>
      <c r="M18" s="69"/>
    </row>
    <row r="19" spans="1:13" s="68" customFormat="1" ht="27" customHeight="1">
      <c r="A19" s="10" t="s">
        <v>8</v>
      </c>
      <c r="B19" s="522" t="s">
        <v>73</v>
      </c>
      <c r="C19" s="523"/>
      <c r="D19" s="212">
        <f>SUM(D20:D27,D30:D33)</f>
        <v>53806.6</v>
      </c>
      <c r="E19" s="412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0" t="s">
        <v>108</v>
      </c>
      <c r="C20" s="511"/>
      <c r="D20" s="204">
        <f>+'Ekamut-caxs'!D18</f>
        <v>48891.6</v>
      </c>
      <c r="E20" s="266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4" t="s">
        <v>179</v>
      </c>
      <c r="C21" s="525"/>
      <c r="D21" s="204">
        <f>+'Pastaci finansav.'!D13</f>
        <v>0</v>
      </c>
      <c r="E21" s="266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5" t="s">
        <v>231</v>
      </c>
      <c r="C22" s="505"/>
      <c r="D22" s="204">
        <f>+'Ekamut-caxs'!D20</f>
        <v>0</v>
      </c>
      <c r="E22" s="266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0" t="str">
        <f>+'Ekamut-caxs'!B21</f>
        <v>Վճարովի ծառայություններից (գեղագիտական ուսուցում)</v>
      </c>
      <c r="C23" s="511"/>
      <c r="D23" s="204">
        <f>+'Ekamut-caxs'!D21</f>
        <v>4507</v>
      </c>
      <c r="E23" s="266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0" t="s">
        <v>45</v>
      </c>
      <c r="C24" s="511"/>
      <c r="D24" s="203">
        <f>+'Ekamut-caxs'!D22</f>
        <v>0</v>
      </c>
      <c r="E24" s="266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10" t="s">
        <v>55</v>
      </c>
      <c r="C25" s="511"/>
      <c r="D25" s="203">
        <f>+'Ekamut-caxs'!D23</f>
        <v>0</v>
      </c>
      <c r="E25" s="266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10" t="s">
        <v>178</v>
      </c>
      <c r="C26" s="511"/>
      <c r="D26" s="203">
        <f>+'Ekamut-caxs'!D24</f>
        <v>0</v>
      </c>
      <c r="E26" s="266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10" t="s">
        <v>238</v>
      </c>
      <c r="C27" s="511"/>
      <c r="D27" s="203">
        <f>+'Ekamut-caxs'!D25</f>
        <v>0</v>
      </c>
      <c r="E27" s="266"/>
      <c r="F27" s="97"/>
      <c r="G27" s="89"/>
      <c r="H27" s="89"/>
      <c r="I27" s="89"/>
      <c r="J27" s="37"/>
      <c r="K27" s="69"/>
      <c r="L27" s="69"/>
      <c r="M27" s="69"/>
    </row>
    <row r="28" spans="1:13" s="395" customFormat="1" hidden="1">
      <c r="A28" s="403">
        <f t="shared" ref="A28:A29" si="1">+A27+0.1</f>
        <v>6.1</v>
      </c>
      <c r="B28" s="514">
        <f>+'Ekamut-caxs'!B26</f>
        <v>0</v>
      </c>
      <c r="C28" s="515"/>
      <c r="D28" s="390">
        <f>+'Ekamut-caxs'!D26</f>
        <v>0</v>
      </c>
      <c r="E28" s="391"/>
      <c r="F28" s="392"/>
      <c r="G28" s="393"/>
      <c r="H28" s="393"/>
      <c r="I28" s="393"/>
      <c r="J28" s="394"/>
    </row>
    <row r="29" spans="1:13" s="395" customFormat="1" hidden="1">
      <c r="A29" s="403">
        <f t="shared" si="1"/>
        <v>6.1999999999999993</v>
      </c>
      <c r="B29" s="514">
        <f>+'Ekamut-caxs'!B27</f>
        <v>0</v>
      </c>
      <c r="C29" s="515"/>
      <c r="D29" s="390">
        <f>+'Ekamut-caxs'!D27</f>
        <v>0</v>
      </c>
      <c r="E29" s="391"/>
      <c r="F29" s="392"/>
      <c r="G29" s="393"/>
      <c r="H29" s="393"/>
      <c r="I29" s="393"/>
      <c r="J29" s="394"/>
    </row>
    <row r="30" spans="1:13" s="69" customFormat="1" ht="17.25" hidden="1">
      <c r="A30" s="54">
        <f>+A27+1</f>
        <v>7</v>
      </c>
      <c r="B30" s="512" t="s">
        <v>25</v>
      </c>
      <c r="C30" s="513"/>
      <c r="D30" s="203"/>
      <c r="E30" s="266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10" t="s">
        <v>7</v>
      </c>
      <c r="C31" s="511"/>
      <c r="D31" s="204">
        <f>+'Ekamut-caxs'!D31</f>
        <v>4.3</v>
      </c>
      <c r="E31" s="266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>
      <c r="A32" s="54">
        <v>4</v>
      </c>
      <c r="B32" s="512" t="s">
        <v>279</v>
      </c>
      <c r="C32" s="513"/>
      <c r="D32" s="203">
        <v>403.7</v>
      </c>
      <c r="E32" s="266"/>
      <c r="F32" s="97"/>
      <c r="G32" s="89"/>
      <c r="H32" s="89"/>
      <c r="I32" s="89"/>
      <c r="J32" s="37"/>
    </row>
    <row r="33" spans="1:13" s="69" customFormat="1" ht="17.25" hidden="1">
      <c r="A33" s="54">
        <f t="shared" ref="A33" si="2">+A32+1</f>
        <v>5</v>
      </c>
      <c r="B33" s="512"/>
      <c r="C33" s="513"/>
      <c r="D33" s="203"/>
      <c r="E33" s="266"/>
      <c r="F33" s="93"/>
      <c r="G33" s="89"/>
      <c r="H33" s="89"/>
      <c r="I33" s="89"/>
      <c r="J33" s="37"/>
    </row>
    <row r="34" spans="1:13" s="68" customFormat="1" ht="24" customHeight="1">
      <c r="A34" s="10" t="s">
        <v>26</v>
      </c>
      <c r="B34" s="522" t="s">
        <v>74</v>
      </c>
      <c r="C34" s="523"/>
      <c r="D34" s="212">
        <f>D35+D73+D86</f>
        <v>54878.7</v>
      </c>
      <c r="E34" s="412"/>
      <c r="F34" s="230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522" t="s">
        <v>51</v>
      </c>
      <c r="C35" s="523"/>
      <c r="D35" s="212">
        <f>SUM(D36,D40:D45,D46:D67,D71:D72)</f>
        <v>54878.7</v>
      </c>
      <c r="E35" s="412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0" t="s">
        <v>9</v>
      </c>
      <c r="C36" s="511"/>
      <c r="D36" s="204">
        <f>+'Ekamut-caxs'!D37</f>
        <v>52385</v>
      </c>
      <c r="E36" s="266"/>
      <c r="F36" s="98"/>
      <c r="G36" s="90"/>
      <c r="H36" s="90"/>
      <c r="I36" s="90"/>
      <c r="J36" s="90"/>
      <c r="K36" s="82"/>
      <c r="L36" s="82"/>
      <c r="M36" s="82"/>
    </row>
    <row r="37" spans="1:13" s="399" customFormat="1" ht="14.25">
      <c r="A37" s="403">
        <f t="shared" ref="A37:A39" si="3">+A36+0.1</f>
        <v>1.1000000000000001</v>
      </c>
      <c r="B37" s="514" t="s">
        <v>109</v>
      </c>
      <c r="C37" s="515"/>
      <c r="D37" s="390">
        <f>+'Ekamut-caxs'!D38</f>
        <v>2701.8</v>
      </c>
      <c r="E37" s="391"/>
      <c r="F37" s="397"/>
      <c r="G37" s="398"/>
      <c r="H37" s="398"/>
      <c r="I37" s="398"/>
      <c r="J37" s="398"/>
    </row>
    <row r="38" spans="1:13" s="399" customFormat="1" ht="14.25" hidden="1">
      <c r="A38" s="403">
        <f t="shared" si="3"/>
        <v>1.2000000000000002</v>
      </c>
      <c r="B38" s="514" t="s">
        <v>10</v>
      </c>
      <c r="C38" s="515"/>
      <c r="D38" s="390">
        <f>+'Ekamut-caxs'!D39</f>
        <v>0</v>
      </c>
      <c r="E38" s="391"/>
      <c r="F38" s="400"/>
      <c r="G38" s="398"/>
      <c r="H38" s="398"/>
      <c r="I38" s="398"/>
      <c r="J38" s="398"/>
    </row>
    <row r="39" spans="1:13" s="399" customFormat="1" ht="14.25" hidden="1">
      <c r="A39" s="403">
        <f t="shared" si="3"/>
        <v>1.3000000000000003</v>
      </c>
      <c r="B39" s="514" t="str">
        <f>+'Ekamut-caxs'!B40</f>
        <v>կամավոր ատեստավորման գծով լրավճար</v>
      </c>
      <c r="C39" s="515"/>
      <c r="D39" s="390">
        <f>+'Ekamut-caxs'!D40</f>
        <v>0</v>
      </c>
      <c r="E39" s="391"/>
      <c r="F39" s="400"/>
      <c r="G39" s="398"/>
      <c r="H39" s="398"/>
      <c r="I39" s="398"/>
      <c r="J39" s="398"/>
    </row>
    <row r="40" spans="1:13" s="85" customFormat="1" ht="17.25">
      <c r="A40" s="54">
        <f>+A36+1</f>
        <v>2</v>
      </c>
      <c r="B40" s="510" t="s">
        <v>12</v>
      </c>
      <c r="C40" s="511"/>
      <c r="D40" s="204">
        <f>+'Ekamut-caxs'!D41</f>
        <v>903.7</v>
      </c>
      <c r="E40" s="266"/>
      <c r="F40" s="256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0" t="s">
        <v>11</v>
      </c>
      <c r="C41" s="511"/>
      <c r="D41" s="204">
        <f>+'Ekamut-caxs'!D42</f>
        <v>73.3</v>
      </c>
      <c r="E41" s="266"/>
      <c r="F41" s="256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10" t="s">
        <v>13</v>
      </c>
      <c r="C42" s="511"/>
      <c r="D42" s="204">
        <f>+'Ekamut-caxs'!D43</f>
        <v>16.7</v>
      </c>
      <c r="E42" s="266"/>
      <c r="F42" s="256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0" t="s">
        <v>14</v>
      </c>
      <c r="C43" s="511"/>
      <c r="D43" s="204">
        <f>+'Ekamut-caxs'!D44</f>
        <v>41.4</v>
      </c>
      <c r="E43" s="266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10" t="s">
        <v>15</v>
      </c>
      <c r="C44" s="511"/>
      <c r="D44" s="204">
        <f>+'Ekamut-caxs'!D45</f>
        <v>0</v>
      </c>
      <c r="E44" s="266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0" t="s">
        <v>266</v>
      </c>
      <c r="C45" s="511"/>
      <c r="D45" s="204">
        <f>+'Ekamut-caxs'!D46</f>
        <v>194.1</v>
      </c>
      <c r="E45" s="266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10" t="s">
        <v>17</v>
      </c>
      <c r="C46" s="511"/>
      <c r="D46" s="204">
        <f>+'Ekamut-caxs'!D47</f>
        <v>12</v>
      </c>
      <c r="E46" s="266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 hidden="1">
      <c r="A47" s="54">
        <f t="shared" ref="A47:A67" si="5">+A46+1</f>
        <v>8</v>
      </c>
      <c r="B47" s="510" t="s">
        <v>264</v>
      </c>
      <c r="C47" s="511"/>
      <c r="D47" s="203">
        <f>+'Ekamut-caxs'!D48</f>
        <v>0</v>
      </c>
      <c r="E47" s="266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9</v>
      </c>
      <c r="B48" s="510" t="s">
        <v>66</v>
      </c>
      <c r="C48" s="511"/>
      <c r="D48" s="203">
        <f>+'Ekamut-caxs'!D49</f>
        <v>0</v>
      </c>
      <c r="E48" s="266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510" t="s">
        <v>40</v>
      </c>
      <c r="C49" s="511"/>
      <c r="D49" s="204">
        <f>+'Ekamut-caxs'!D50</f>
        <v>0</v>
      </c>
      <c r="E49" s="266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10" t="s">
        <v>110</v>
      </c>
      <c r="C50" s="511"/>
      <c r="D50" s="204">
        <f>+'Ekamut-caxs'!D51</f>
        <v>0</v>
      </c>
      <c r="E50" s="266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10" t="s">
        <v>111</v>
      </c>
      <c r="C51" s="511"/>
      <c r="D51" s="204">
        <f>+'Ekamut-caxs'!D52</f>
        <v>0</v>
      </c>
      <c r="E51" s="266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13</v>
      </c>
      <c r="B52" s="510" t="s">
        <v>18</v>
      </c>
      <c r="C52" s="511"/>
      <c r="D52" s="204">
        <f>+'Ekamut-caxs'!D53</f>
        <v>0</v>
      </c>
      <c r="E52" s="266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f t="shared" si="5"/>
        <v>14</v>
      </c>
      <c r="B53" s="510" t="s">
        <v>19</v>
      </c>
      <c r="C53" s="511"/>
      <c r="D53" s="204">
        <f>+'Ekamut-caxs'!D54</f>
        <v>0</v>
      </c>
      <c r="E53" s="266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15</v>
      </c>
      <c r="B54" s="510" t="s">
        <v>59</v>
      </c>
      <c r="C54" s="511"/>
      <c r="D54" s="204">
        <f>+'Ekamut-caxs'!D55</f>
        <v>0</v>
      </c>
      <c r="E54" s="266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16</v>
      </c>
      <c r="B55" s="510" t="s">
        <v>46</v>
      </c>
      <c r="C55" s="511"/>
      <c r="D55" s="204">
        <f>+'Ekamut-caxs'!D56</f>
        <v>0</v>
      </c>
      <c r="E55" s="266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17</v>
      </c>
      <c r="B56" s="510" t="s">
        <v>37</v>
      </c>
      <c r="C56" s="511"/>
      <c r="D56" s="204">
        <f>+'Ekamut-caxs'!D57</f>
        <v>0</v>
      </c>
      <c r="E56" s="266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 hidden="1">
      <c r="A57" s="54">
        <f t="shared" si="5"/>
        <v>18</v>
      </c>
      <c r="B57" s="510" t="s">
        <v>67</v>
      </c>
      <c r="C57" s="511"/>
      <c r="D57" s="204">
        <f>+'Ekamut-caxs'!D58</f>
        <v>0</v>
      </c>
      <c r="E57" s="266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8</v>
      </c>
      <c r="B58" s="510" t="s">
        <v>68</v>
      </c>
      <c r="C58" s="511"/>
      <c r="D58" s="204">
        <f>+'Ekamut-caxs'!D59</f>
        <v>112</v>
      </c>
      <c r="E58" s="266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9</v>
      </c>
      <c r="B59" s="510" t="s">
        <v>38</v>
      </c>
      <c r="C59" s="511"/>
      <c r="D59" s="204">
        <f>+'Ekamut-caxs'!D60</f>
        <v>0</v>
      </c>
      <c r="E59" s="266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v>9</v>
      </c>
      <c r="B60" s="510" t="s">
        <v>112</v>
      </c>
      <c r="C60" s="511"/>
      <c r="D60" s="204">
        <f>+'Ekamut-caxs'!D61</f>
        <v>72</v>
      </c>
      <c r="E60" s="266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10</v>
      </c>
      <c r="B61" s="510" t="s">
        <v>39</v>
      </c>
      <c r="C61" s="511"/>
      <c r="D61" s="204">
        <f>+'Ekamut-caxs'!D62</f>
        <v>0</v>
      </c>
      <c r="E61" s="266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11</v>
      </c>
      <c r="B62" s="510" t="s">
        <v>56</v>
      </c>
      <c r="C62" s="511"/>
      <c r="D62" s="204">
        <f>+'Ekamut-caxs'!D63</f>
        <v>0</v>
      </c>
      <c r="E62" s="266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12</v>
      </c>
      <c r="B63" s="510" t="s">
        <v>265</v>
      </c>
      <c r="C63" s="511"/>
      <c r="D63" s="204">
        <f>+'Ekamut-caxs'!D64</f>
        <v>0</v>
      </c>
      <c r="E63" s="266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13</v>
      </c>
      <c r="B64" s="512" t="s">
        <v>226</v>
      </c>
      <c r="C64" s="513"/>
      <c r="D64" s="203">
        <f>+'Ekamut-caxs'!D65</f>
        <v>0</v>
      </c>
      <c r="E64" s="266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14</v>
      </c>
      <c r="B65" s="512"/>
      <c r="C65" s="513"/>
      <c r="D65" s="203">
        <f>+'Ekamut-caxs'!D66</f>
        <v>0</v>
      </c>
      <c r="E65" s="266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15</v>
      </c>
      <c r="B66" s="512"/>
      <c r="C66" s="513"/>
      <c r="D66" s="203">
        <f>+'Ekamut-caxs'!D67</f>
        <v>0</v>
      </c>
      <c r="E66" s="266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16</v>
      </c>
      <c r="B67" s="510" t="s">
        <v>27</v>
      </c>
      <c r="C67" s="511"/>
      <c r="D67" s="204">
        <f>SUM(D68:D70)</f>
        <v>0</v>
      </c>
      <c r="E67" s="266"/>
      <c r="F67" s="99"/>
      <c r="G67" s="60"/>
      <c r="H67" s="60"/>
      <c r="I67" s="60"/>
      <c r="J67" s="60"/>
      <c r="K67" s="84"/>
      <c r="L67" s="84"/>
      <c r="M67" s="84"/>
    </row>
    <row r="68" spans="1:13" s="395" customFormat="1" hidden="1">
      <c r="A68" s="403">
        <f>+A67+0.1</f>
        <v>16.100000000000001</v>
      </c>
      <c r="B68" s="514" t="s">
        <v>28</v>
      </c>
      <c r="C68" s="515"/>
      <c r="D68" s="390"/>
      <c r="E68" s="391"/>
      <c r="F68" s="401"/>
      <c r="G68" s="394"/>
      <c r="H68" s="394"/>
      <c r="I68" s="394"/>
      <c r="J68" s="394"/>
    </row>
    <row r="69" spans="1:13" s="395" customFormat="1" hidden="1">
      <c r="A69" s="403">
        <f t="shared" ref="A69:A70" si="6">+A68+0.1</f>
        <v>16.200000000000003</v>
      </c>
      <c r="B69" s="514" t="s">
        <v>41</v>
      </c>
      <c r="C69" s="515"/>
      <c r="D69" s="390"/>
      <c r="E69" s="391"/>
      <c r="F69" s="401"/>
      <c r="G69" s="394"/>
      <c r="H69" s="394"/>
      <c r="I69" s="394"/>
      <c r="J69" s="394"/>
    </row>
    <row r="70" spans="1:13" s="402" customFormat="1" hidden="1">
      <c r="A70" s="403">
        <f t="shared" si="6"/>
        <v>16.300000000000004</v>
      </c>
      <c r="B70" s="528" t="s">
        <v>75</v>
      </c>
      <c r="C70" s="529"/>
      <c r="D70" s="396">
        <f>+'Ekamut-caxs'!D71</f>
        <v>0</v>
      </c>
      <c r="E70" s="391"/>
      <c r="F70" s="401"/>
      <c r="G70" s="394"/>
      <c r="H70" s="394"/>
      <c r="I70" s="394"/>
      <c r="J70" s="394"/>
      <c r="K70" s="395"/>
      <c r="L70" s="395"/>
      <c r="M70" s="395"/>
    </row>
    <row r="71" spans="1:13" s="84" customFormat="1" ht="17.25">
      <c r="A71" s="54">
        <v>10</v>
      </c>
      <c r="B71" s="512" t="s">
        <v>29</v>
      </c>
      <c r="C71" s="513"/>
      <c r="D71" s="203">
        <v>1068.5</v>
      </c>
      <c r="E71" s="266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11</v>
      </c>
      <c r="B72" s="512" t="s">
        <v>76</v>
      </c>
      <c r="C72" s="513"/>
      <c r="D72" s="203"/>
      <c r="E72" s="266"/>
      <c r="F72" s="99" t="s">
        <v>186</v>
      </c>
      <c r="G72" s="60"/>
      <c r="H72" s="60"/>
      <c r="I72" s="60"/>
      <c r="J72" s="60"/>
    </row>
    <row r="73" spans="1:13" s="73" customFormat="1" ht="17.25" hidden="1">
      <c r="A73" s="33" t="s">
        <v>49</v>
      </c>
      <c r="B73" s="526" t="s">
        <v>52</v>
      </c>
      <c r="C73" s="527"/>
      <c r="D73" s="212">
        <f>D74+D82</f>
        <v>0</v>
      </c>
      <c r="E73" s="412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10" t="s">
        <v>81</v>
      </c>
      <c r="C74" s="511"/>
      <c r="D74" s="204">
        <f>SUM(D75:D81)</f>
        <v>0</v>
      </c>
      <c r="E74" s="266"/>
      <c r="F74" s="98"/>
      <c r="G74" s="90"/>
      <c r="H74" s="90"/>
      <c r="I74" s="90"/>
      <c r="J74" s="90"/>
      <c r="K74" s="82"/>
      <c r="L74" s="82"/>
      <c r="M74" s="82"/>
    </row>
    <row r="75" spans="1:13" s="399" customFormat="1" ht="14.25" hidden="1">
      <c r="A75" s="406">
        <f>+A74+0.1</f>
        <v>1.1000000000000001</v>
      </c>
      <c r="B75" s="514" t="s">
        <v>77</v>
      </c>
      <c r="C75" s="515"/>
      <c r="D75" s="390"/>
      <c r="E75" s="391"/>
      <c r="F75" s="400"/>
      <c r="G75" s="398"/>
      <c r="H75" s="398"/>
      <c r="I75" s="398"/>
      <c r="J75" s="398"/>
    </row>
    <row r="76" spans="1:13" s="399" customFormat="1" ht="14.25" hidden="1">
      <c r="A76" s="406">
        <f t="shared" ref="A76:A81" si="7">+A75+0.1</f>
        <v>1.2000000000000002</v>
      </c>
      <c r="B76" s="514" t="s">
        <v>78</v>
      </c>
      <c r="C76" s="515"/>
      <c r="D76" s="390"/>
      <c r="E76" s="391"/>
      <c r="F76" s="400"/>
      <c r="G76" s="398"/>
      <c r="H76" s="398"/>
      <c r="I76" s="398"/>
      <c r="J76" s="398"/>
    </row>
    <row r="77" spans="1:13" s="399" customFormat="1" ht="14.25" hidden="1">
      <c r="A77" s="406">
        <f t="shared" si="7"/>
        <v>1.3000000000000003</v>
      </c>
      <c r="B77" s="514" t="s">
        <v>79</v>
      </c>
      <c r="C77" s="515"/>
      <c r="D77" s="390"/>
      <c r="E77" s="391"/>
      <c r="F77" s="400"/>
      <c r="G77" s="398"/>
      <c r="H77" s="398"/>
      <c r="I77" s="398"/>
      <c r="J77" s="398"/>
    </row>
    <row r="78" spans="1:13" s="399" customFormat="1" ht="14.25" hidden="1">
      <c r="A78" s="406">
        <f t="shared" si="7"/>
        <v>1.4000000000000004</v>
      </c>
      <c r="B78" s="514" t="s">
        <v>181</v>
      </c>
      <c r="C78" s="515"/>
      <c r="D78" s="390"/>
      <c r="E78" s="391"/>
      <c r="F78" s="400"/>
      <c r="G78" s="398"/>
      <c r="H78" s="398"/>
      <c r="I78" s="398"/>
      <c r="J78" s="398"/>
    </row>
    <row r="79" spans="1:13" s="399" customFormat="1" ht="14.25" hidden="1">
      <c r="A79" s="406">
        <f t="shared" si="7"/>
        <v>1.5000000000000004</v>
      </c>
      <c r="B79" s="514" t="s">
        <v>57</v>
      </c>
      <c r="C79" s="515"/>
      <c r="D79" s="390"/>
      <c r="E79" s="391"/>
      <c r="F79" s="400"/>
      <c r="G79" s="398"/>
      <c r="H79" s="398"/>
      <c r="I79" s="398"/>
      <c r="J79" s="398"/>
    </row>
    <row r="80" spans="1:13" s="399" customFormat="1" ht="14.25" hidden="1">
      <c r="A80" s="406">
        <f t="shared" si="7"/>
        <v>1.6000000000000005</v>
      </c>
      <c r="B80" s="514" t="s">
        <v>58</v>
      </c>
      <c r="C80" s="515"/>
      <c r="D80" s="390"/>
      <c r="E80" s="391"/>
      <c r="F80" s="400"/>
      <c r="G80" s="398"/>
      <c r="H80" s="398"/>
      <c r="I80" s="398"/>
      <c r="J80" s="398"/>
    </row>
    <row r="81" spans="1:13" s="399" customFormat="1" ht="14.25" hidden="1">
      <c r="A81" s="406">
        <f t="shared" si="7"/>
        <v>1.7000000000000006</v>
      </c>
      <c r="B81" s="514"/>
      <c r="C81" s="515"/>
      <c r="D81" s="390"/>
      <c r="E81" s="391"/>
      <c r="F81" s="388" t="s">
        <v>242</v>
      </c>
      <c r="G81" s="398"/>
      <c r="H81" s="398"/>
      <c r="I81" s="398"/>
      <c r="J81" s="398"/>
    </row>
    <row r="82" spans="1:13" s="83" customFormat="1" ht="17.25" hidden="1">
      <c r="A82" s="64">
        <v>2</v>
      </c>
      <c r="B82" s="510" t="s">
        <v>82</v>
      </c>
      <c r="C82" s="511"/>
      <c r="D82" s="204">
        <f>SUM(D83:D85)</f>
        <v>0</v>
      </c>
      <c r="E82" s="266"/>
      <c r="F82" s="98"/>
      <c r="G82" s="90"/>
      <c r="H82" s="90"/>
      <c r="I82" s="90"/>
      <c r="J82" s="90"/>
      <c r="K82" s="82"/>
      <c r="L82" s="82"/>
      <c r="M82" s="82"/>
    </row>
    <row r="83" spans="1:13" s="399" customFormat="1" ht="14.25" hidden="1">
      <c r="A83" s="406">
        <f t="shared" ref="A83:A85" si="8">+A82+0.1</f>
        <v>2.1</v>
      </c>
      <c r="B83" s="514" t="s">
        <v>54</v>
      </c>
      <c r="C83" s="515"/>
      <c r="D83" s="390"/>
      <c r="E83" s="391"/>
      <c r="F83" s="400"/>
      <c r="G83" s="398"/>
      <c r="H83" s="398"/>
      <c r="I83" s="398"/>
      <c r="J83" s="398"/>
    </row>
    <row r="84" spans="1:13" s="399" customFormat="1" ht="14.25" hidden="1">
      <c r="A84" s="406">
        <f t="shared" si="8"/>
        <v>2.2000000000000002</v>
      </c>
      <c r="B84" s="514" t="s">
        <v>53</v>
      </c>
      <c r="C84" s="515"/>
      <c r="D84" s="390"/>
      <c r="E84" s="391"/>
      <c r="F84" s="400"/>
      <c r="G84" s="398"/>
      <c r="H84" s="398"/>
      <c r="I84" s="398"/>
      <c r="J84" s="398"/>
    </row>
    <row r="85" spans="1:13" s="399" customFormat="1" ht="14.25" hidden="1">
      <c r="A85" s="406">
        <f t="shared" si="8"/>
        <v>2.3000000000000003</v>
      </c>
      <c r="B85" s="514" t="s">
        <v>42</v>
      </c>
      <c r="C85" s="515"/>
      <c r="D85" s="390"/>
      <c r="E85" s="391"/>
      <c r="F85" s="400"/>
      <c r="G85" s="398"/>
      <c r="H85" s="398"/>
      <c r="I85" s="398"/>
      <c r="J85" s="398"/>
    </row>
    <row r="86" spans="1:13" s="73" customFormat="1" ht="17.25" hidden="1">
      <c r="A86" s="33" t="s">
        <v>50</v>
      </c>
      <c r="B86" s="522" t="s">
        <v>121</v>
      </c>
      <c r="C86" s="523"/>
      <c r="D86" s="212">
        <f>SUM(D87:D88)</f>
        <v>0</v>
      </c>
      <c r="E86" s="412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2" t="s">
        <v>10</v>
      </c>
      <c r="C87" s="513"/>
      <c r="D87" s="203"/>
      <c r="E87" s="266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2"/>
      <c r="C88" s="513"/>
      <c r="D88" s="203"/>
      <c r="E88" s="266"/>
      <c r="F88" s="93"/>
      <c r="G88" s="90"/>
      <c r="H88" s="90"/>
      <c r="I88" s="90"/>
      <c r="J88" s="90"/>
    </row>
    <row r="89" spans="1:13" s="87" customFormat="1" ht="36.75" customHeight="1">
      <c r="A89" s="10" t="s">
        <v>30</v>
      </c>
      <c r="B89" s="522" t="s">
        <v>31</v>
      </c>
      <c r="C89" s="523"/>
      <c r="D89" s="212">
        <f>D18+D19-D34</f>
        <v>851</v>
      </c>
      <c r="E89" s="413" t="s">
        <v>195</v>
      </c>
      <c r="F89" s="516"/>
      <c r="G89" s="517"/>
      <c r="H89" s="222"/>
      <c r="I89" s="222"/>
      <c r="J89" s="191"/>
      <c r="K89" s="86"/>
      <c r="L89" s="86"/>
      <c r="M89" s="86"/>
    </row>
    <row r="90" spans="1:13" s="72" customFormat="1" ht="45" customHeight="1">
      <c r="A90" s="377"/>
      <c r="B90" s="378"/>
      <c r="C90" s="378"/>
      <c r="F90" s="101"/>
      <c r="G90" s="91"/>
      <c r="H90" s="91"/>
      <c r="I90" s="91"/>
      <c r="J90" s="91"/>
    </row>
    <row r="91" spans="1:13" s="5" customFormat="1" ht="21.75" hidden="1" customHeight="1">
      <c r="B91" s="379" t="s">
        <v>270</v>
      </c>
      <c r="C91" s="379"/>
      <c r="D91" s="229" t="str">
        <f>+'Ekamut-caxs'!C75</f>
        <v>Էմմա Առաքելյան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3</v>
      </c>
      <c r="C92" s="5"/>
      <c r="D92" s="380" t="s">
        <v>86</v>
      </c>
      <c r="E92" s="381"/>
      <c r="F92" s="382"/>
      <c r="G92" s="77"/>
      <c r="H92" s="77"/>
      <c r="I92" s="77"/>
      <c r="J92" s="77"/>
    </row>
    <row r="93" spans="1:13" s="2" customFormat="1" ht="22.5" hidden="1" customHeight="1">
      <c r="B93" s="13" t="s">
        <v>5</v>
      </c>
      <c r="C93" s="13"/>
      <c r="D93" s="231" t="str">
        <f>+'Ekamut-caxs'!C77</f>
        <v>Սիմա Դավինյան</v>
      </c>
      <c r="E93" s="267"/>
      <c r="F93" s="72"/>
      <c r="G93" s="77"/>
      <c r="H93" s="77"/>
      <c r="I93" s="77"/>
      <c r="J93" s="77"/>
    </row>
    <row r="94" spans="1:13" s="2" customFormat="1" ht="12" hidden="1" customHeight="1">
      <c r="D94" s="380" t="s">
        <v>86</v>
      </c>
      <c r="E94" s="381"/>
      <c r="F94" s="382"/>
      <c r="G94" s="77"/>
      <c r="H94" s="77"/>
      <c r="I94" s="77"/>
      <c r="J94" s="77"/>
    </row>
    <row r="95" spans="1:13" s="2" customFormat="1" hidden="1">
      <c r="B95" s="77" t="s">
        <v>159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11" customHeight="1">
      <c r="B96" s="364" t="str">
        <f>+'Ekamut-caxs'!B80</f>
        <v>ԵՐԵՎԱՆԻ ՔԱՂԱՔԱՊԵՏ՝</v>
      </c>
      <c r="C96" s="39"/>
      <c r="D96" s="498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A12" sqref="A12:D12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0" t="s">
        <v>47</v>
      </c>
      <c r="B1" s="530"/>
      <c r="C1" s="530"/>
      <c r="D1" s="530"/>
      <c r="E1" s="530"/>
      <c r="F1" s="530"/>
    </row>
    <row r="2" spans="1:18" s="18" customFormat="1" ht="25.5" customHeight="1">
      <c r="A2" s="519" t="str">
        <f>+'Ekamut-caxs'!A14</f>
        <v xml:space="preserve">«Ձայնի պահպանման վոկալ–երգչախմբային մասնագիտական դպրոց» ՀՈԱԿ-ի  </v>
      </c>
      <c r="B2" s="519"/>
      <c r="C2" s="519"/>
      <c r="D2" s="519"/>
      <c r="E2" s="519"/>
      <c r="F2" s="51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3" t="s">
        <v>257</v>
      </c>
      <c r="B3" s="533"/>
      <c r="C3" s="533"/>
      <c r="D3" s="533"/>
      <c r="E3" s="533"/>
      <c r="F3" s="53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2</v>
      </c>
      <c r="B5" s="59" t="s">
        <v>23</v>
      </c>
      <c r="C5" s="189" t="s">
        <v>167</v>
      </c>
      <c r="D5" s="189" t="s">
        <v>168</v>
      </c>
      <c r="E5" s="59" t="s">
        <v>43</v>
      </c>
      <c r="F5" s="258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6</v>
      </c>
      <c r="B6" s="57" t="s">
        <v>115</v>
      </c>
      <c r="C6" s="225">
        <f>SUM(C7:C17,C20:C22)</f>
        <v>53070.100000000006</v>
      </c>
      <c r="D6" s="225">
        <f>SUM(D7:D17,D20:D22)</f>
        <v>53909.600000000006</v>
      </c>
      <c r="E6" s="365">
        <f t="shared" ref="E6:E59" si="0">D6-C6</f>
        <v>839.5</v>
      </c>
      <c r="F6" s="261"/>
      <c r="G6" s="506"/>
      <c r="H6" s="50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5" t="s">
        <v>108</v>
      </c>
      <c r="C7" s="216">
        <v>48723.9</v>
      </c>
      <c r="D7" s="217">
        <f>+'Ekamut-caxs'!D18</f>
        <v>48891.6</v>
      </c>
      <c r="E7" s="366">
        <f t="shared" si="0"/>
        <v>167.69999999999709</v>
      </c>
      <c r="F7" s="216"/>
      <c r="G7" s="506"/>
      <c r="H7" s="50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0" t="s">
        <v>179</v>
      </c>
      <c r="C8" s="216"/>
      <c r="D8" s="217">
        <f>+'Ekamut-caxs'!D19</f>
        <v>0</v>
      </c>
      <c r="E8" s="217">
        <f>D8-C8</f>
        <v>0</v>
      </c>
      <c r="F8" s="216"/>
      <c r="G8" s="505"/>
      <c r="H8" s="50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0" t="s">
        <v>232</v>
      </c>
      <c r="C9" s="216"/>
      <c r="D9" s="217">
        <f>+'Ekamut-caxs'!D20</f>
        <v>0</v>
      </c>
      <c r="E9" s="217">
        <f t="shared" ref="E9:E16" si="1">D9-C9</f>
        <v>0</v>
      </c>
      <c r="F9" s="216"/>
      <c r="G9" s="506"/>
      <c r="H9" s="506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2</v>
      </c>
      <c r="B10" s="219" t="str">
        <f>+'Ekamut-caxs'!B21</f>
        <v>Վճարովի ծառայություններից (գեղագիտական ուսուցում)</v>
      </c>
      <c r="C10" s="216">
        <v>4240</v>
      </c>
      <c r="D10" s="217">
        <f>+'Ekamut-caxs'!D21</f>
        <v>4507</v>
      </c>
      <c r="E10" s="217">
        <f t="shared" si="1"/>
        <v>267</v>
      </c>
      <c r="F10" s="216"/>
      <c r="G10" s="506"/>
      <c r="H10" s="506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5" t="s">
        <v>45</v>
      </c>
      <c r="C11" s="218"/>
      <c r="D11" s="217">
        <f>+'Ekamut-caxs'!D22</f>
        <v>0</v>
      </c>
      <c r="E11" s="217">
        <f t="shared" si="1"/>
        <v>0</v>
      </c>
      <c r="F11" s="216"/>
      <c r="G11" s="506"/>
      <c r="H11" s="50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5" t="s">
        <v>55</v>
      </c>
      <c r="C12" s="218"/>
      <c r="D12" s="217">
        <f>+'Ekamut-caxs'!D23</f>
        <v>0</v>
      </c>
      <c r="E12" s="217">
        <f t="shared" si="1"/>
        <v>0</v>
      </c>
      <c r="F12" s="216"/>
      <c r="G12" s="506"/>
      <c r="H12" s="50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178</v>
      </c>
      <c r="C13" s="218"/>
      <c r="D13" s="217">
        <f>+'Ekamut-caxs'!D24</f>
        <v>0</v>
      </c>
      <c r="E13" s="217">
        <f t="shared" si="1"/>
        <v>0</v>
      </c>
      <c r="F13" s="216"/>
      <c r="G13" s="506"/>
      <c r="H13" s="50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5" t="s">
        <v>238</v>
      </c>
      <c r="C14" s="218"/>
      <c r="D14" s="217">
        <f>+'Ekamut-caxs'!D25</f>
        <v>0</v>
      </c>
      <c r="E14" s="217">
        <f t="shared" si="1"/>
        <v>0</v>
      </c>
      <c r="F14" s="216"/>
      <c r="G14" s="534"/>
      <c r="H14" s="534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4" customFormat="1" ht="18.75" hidden="1" customHeight="1">
      <c r="A15" s="439">
        <v>8.1</v>
      </c>
      <c r="B15" s="440"/>
      <c r="C15" s="441"/>
      <c r="D15" s="442">
        <f>+'Ekamut-caxs'!D26</f>
        <v>0</v>
      </c>
      <c r="E15" s="442">
        <f t="shared" si="1"/>
        <v>0</v>
      </c>
      <c r="F15" s="443"/>
      <c r="G15" s="436"/>
      <c r="H15" s="436"/>
      <c r="I15" s="389"/>
      <c r="J15" s="389"/>
      <c r="K15" s="389"/>
      <c r="L15" s="389"/>
      <c r="M15" s="389"/>
      <c r="N15" s="389"/>
      <c r="O15" s="389"/>
      <c r="P15" s="389"/>
      <c r="Q15" s="389"/>
      <c r="R15" s="389"/>
    </row>
    <row r="16" spans="1:18" s="444" customFormat="1" ht="19.5" hidden="1" customHeight="1">
      <c r="A16" s="439">
        <v>8.1999999999999993</v>
      </c>
      <c r="B16" s="440"/>
      <c r="C16" s="441"/>
      <c r="D16" s="442">
        <f>+'Ekamut-caxs'!D27</f>
        <v>0</v>
      </c>
      <c r="E16" s="442">
        <f t="shared" si="1"/>
        <v>0</v>
      </c>
      <c r="F16" s="443"/>
      <c r="G16" s="436"/>
      <c r="H16" s="436"/>
      <c r="I16" s="389"/>
      <c r="J16" s="389"/>
      <c r="K16" s="389"/>
      <c r="L16" s="389"/>
      <c r="M16" s="389"/>
      <c r="N16" s="389"/>
      <c r="O16" s="389"/>
      <c r="P16" s="389"/>
      <c r="Q16" s="389"/>
      <c r="R16" s="389"/>
    </row>
    <row r="17" spans="1:18" s="51" customFormat="1" ht="18.75" customHeight="1">
      <c r="A17" s="54">
        <v>3</v>
      </c>
      <c r="B17" s="219" t="s">
        <v>113</v>
      </c>
      <c r="C17" s="220">
        <f>SUM(C18:C19)</f>
        <v>99.4</v>
      </c>
      <c r="D17" s="217">
        <f>+'Ekamut-caxs'!D28</f>
        <v>99.4</v>
      </c>
      <c r="E17" s="217">
        <f t="shared" si="0"/>
        <v>0</v>
      </c>
      <c r="F17" s="216"/>
      <c r="G17" s="534"/>
      <c r="H17" s="534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4" customFormat="1" ht="18.75" customHeight="1">
      <c r="A18" s="445">
        <v>3.1</v>
      </c>
      <c r="B18" s="446" t="s">
        <v>64</v>
      </c>
      <c r="C18" s="441">
        <v>99.4</v>
      </c>
      <c r="D18" s="442">
        <f>+'Ekamut-caxs'!D29</f>
        <v>99.4</v>
      </c>
      <c r="E18" s="442">
        <f t="shared" si="0"/>
        <v>0</v>
      </c>
      <c r="F18" s="443"/>
      <c r="G18" s="535"/>
      <c r="H18" s="535"/>
      <c r="I18" s="389"/>
      <c r="J18" s="389"/>
      <c r="K18" s="389"/>
      <c r="L18" s="389"/>
      <c r="M18" s="389"/>
      <c r="N18" s="389"/>
      <c r="O18" s="389"/>
      <c r="P18" s="389"/>
      <c r="Q18" s="389"/>
      <c r="R18" s="389"/>
    </row>
    <row r="19" spans="1:18" s="444" customFormat="1" ht="18.75" hidden="1" customHeight="1">
      <c r="A19" s="439">
        <v>9.1999999999999993</v>
      </c>
      <c r="B19" s="446" t="s">
        <v>65</v>
      </c>
      <c r="C19" s="441"/>
      <c r="D19" s="442">
        <f>+'Ekamut-caxs'!D30</f>
        <v>0</v>
      </c>
      <c r="E19" s="442">
        <f t="shared" si="0"/>
        <v>0</v>
      </c>
      <c r="F19" s="443"/>
      <c r="G19" s="499"/>
      <c r="H19" s="499"/>
      <c r="I19" s="389"/>
      <c r="J19" s="389"/>
      <c r="K19" s="389"/>
      <c r="L19" s="389"/>
      <c r="M19" s="389"/>
      <c r="N19" s="389"/>
      <c r="O19" s="389"/>
      <c r="P19" s="389"/>
      <c r="Q19" s="389"/>
      <c r="R19" s="389"/>
    </row>
    <row r="20" spans="1:18" s="51" customFormat="1" ht="18.75" customHeight="1">
      <c r="A20" s="54">
        <v>4</v>
      </c>
      <c r="B20" s="207" t="s">
        <v>7</v>
      </c>
      <c r="C20" s="218">
        <v>6.5</v>
      </c>
      <c r="D20" s="217">
        <f>+'Ekamut-caxs'!D31</f>
        <v>4.3</v>
      </c>
      <c r="E20" s="217">
        <f t="shared" si="0"/>
        <v>-2.2000000000000002</v>
      </c>
      <c r="F20" s="216"/>
      <c r="G20" s="503"/>
      <c r="H20" s="503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5</v>
      </c>
      <c r="B21" s="208" t="s">
        <v>279</v>
      </c>
      <c r="C21" s="218">
        <v>0</v>
      </c>
      <c r="D21" s="216">
        <f>+'Ekamut-caxs'!D32</f>
        <v>407.3</v>
      </c>
      <c r="E21" s="216">
        <f>D21-C21</f>
        <v>407.3</v>
      </c>
      <c r="F21" s="216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4">
        <v>6</v>
      </c>
      <c r="B22" s="208" t="s">
        <v>276</v>
      </c>
      <c r="C22" s="218">
        <v>0.3</v>
      </c>
      <c r="D22" s="216">
        <f>+'Ekamut-caxs'!D33</f>
        <v>0</v>
      </c>
      <c r="E22" s="216">
        <f>D22-C22</f>
        <v>-0.3</v>
      </c>
      <c r="F22" s="216"/>
      <c r="G22" s="50" t="s">
        <v>239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8</v>
      </c>
      <c r="B23" s="53" t="s">
        <v>116</v>
      </c>
      <c r="C23" s="226">
        <f>SUM(C24,C28:C33,C34:C55,C57:C58)</f>
        <v>53070.100000000006</v>
      </c>
      <c r="D23" s="226">
        <f>SUM(D24,D28:D33,D34:D55,D57:D58)</f>
        <v>53909.599999999999</v>
      </c>
      <c r="E23" s="365">
        <f t="shared" si="0"/>
        <v>839.49999999999272</v>
      </c>
      <c r="F23" s="26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9" t="s">
        <v>9</v>
      </c>
      <c r="C24" s="218">
        <v>51590.9</v>
      </c>
      <c r="D24" s="220">
        <f>+'Ekamut-caxs'!D37</f>
        <v>52385</v>
      </c>
      <c r="E24" s="217">
        <f t="shared" si="0"/>
        <v>794.09999999999854</v>
      </c>
      <c r="F24" s="216"/>
      <c r="G24" s="506"/>
      <c r="H24" s="506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0" customFormat="1" ht="21" customHeight="1">
      <c r="A25" s="445">
        <v>1.1000000000000001</v>
      </c>
      <c r="B25" s="447" t="s">
        <v>109</v>
      </c>
      <c r="C25" s="441">
        <v>2844</v>
      </c>
      <c r="D25" s="448">
        <f>+'Ekamut-caxs'!D38</f>
        <v>2701.8</v>
      </c>
      <c r="E25" s="442">
        <f>D25-C25</f>
        <v>-142.19999999999982</v>
      </c>
      <c r="F25" s="443"/>
      <c r="G25" s="508"/>
      <c r="H25" s="508"/>
      <c r="I25" s="449"/>
      <c r="J25" s="449"/>
      <c r="K25" s="449"/>
      <c r="L25" s="449"/>
      <c r="M25" s="449"/>
      <c r="N25" s="449"/>
      <c r="O25" s="449"/>
      <c r="P25" s="449"/>
      <c r="Q25" s="449"/>
      <c r="R25" s="449"/>
    </row>
    <row r="26" spans="1:18" s="450" customFormat="1" hidden="1">
      <c r="A26" s="445">
        <v>1.2</v>
      </c>
      <c r="B26" s="447" t="s">
        <v>10</v>
      </c>
      <c r="C26" s="441"/>
      <c r="D26" s="448">
        <f>+'Ekamut-caxs'!D39</f>
        <v>0</v>
      </c>
      <c r="E26" s="442">
        <f>D26-C26</f>
        <v>0</v>
      </c>
      <c r="F26" s="443"/>
      <c r="G26" s="508"/>
      <c r="H26" s="508"/>
      <c r="I26" s="449"/>
      <c r="J26" s="449"/>
      <c r="K26" s="449"/>
      <c r="L26" s="449"/>
      <c r="M26" s="449"/>
      <c r="N26" s="449"/>
      <c r="O26" s="449"/>
      <c r="P26" s="449"/>
      <c r="Q26" s="449"/>
      <c r="R26" s="449"/>
    </row>
    <row r="27" spans="1:18" s="450" customFormat="1" hidden="1">
      <c r="A27" s="445">
        <v>1.3</v>
      </c>
      <c r="B27" s="447" t="str">
        <f>+'Ekamut-caxs'!B40</f>
        <v>կամավոր ատեստավորման գծով լրավճար</v>
      </c>
      <c r="C27" s="441"/>
      <c r="D27" s="448">
        <f>+'Ekamut-caxs'!D40</f>
        <v>0</v>
      </c>
      <c r="E27" s="442">
        <f>D27-C27</f>
        <v>0</v>
      </c>
      <c r="F27" s="443"/>
      <c r="G27" s="508"/>
      <c r="H27" s="508"/>
      <c r="I27" s="449"/>
      <c r="J27" s="449"/>
      <c r="K27" s="449"/>
      <c r="L27" s="449"/>
      <c r="M27" s="449"/>
      <c r="N27" s="449"/>
      <c r="O27" s="449"/>
      <c r="P27" s="449"/>
      <c r="Q27" s="449"/>
      <c r="R27" s="449"/>
    </row>
    <row r="28" spans="1:18" s="51" customFormat="1" ht="21" customHeight="1">
      <c r="A28" s="54">
        <v>2</v>
      </c>
      <c r="B28" s="205" t="s">
        <v>12</v>
      </c>
      <c r="C28" s="218">
        <v>880.7</v>
      </c>
      <c r="D28" s="220">
        <f>+'Ekamut-caxs'!D41</f>
        <v>903.7</v>
      </c>
      <c r="E28" s="217">
        <f t="shared" si="0"/>
        <v>23</v>
      </c>
      <c r="F28" s="216"/>
      <c r="G28" s="506"/>
      <c r="H28" s="506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5" t="s">
        <v>11</v>
      </c>
      <c r="C29" s="218">
        <v>51.3</v>
      </c>
      <c r="D29" s="220">
        <f>+'Ekamut-caxs'!D42</f>
        <v>73.3</v>
      </c>
      <c r="E29" s="217">
        <f t="shared" si="0"/>
        <v>22</v>
      </c>
      <c r="F29" s="216"/>
      <c r="G29" s="506"/>
      <c r="H29" s="506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5" t="s">
        <v>13</v>
      </c>
      <c r="C30" s="218">
        <v>11.1</v>
      </c>
      <c r="D30" s="220">
        <f>+'Ekamut-caxs'!D43</f>
        <v>16.7</v>
      </c>
      <c r="E30" s="217">
        <f t="shared" si="0"/>
        <v>5.6</v>
      </c>
      <c r="F30" s="216"/>
      <c r="G30" s="506"/>
      <c r="H30" s="50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5" t="s">
        <v>14</v>
      </c>
      <c r="C31" s="218">
        <v>41.4</v>
      </c>
      <c r="D31" s="220">
        <f>+'Ekamut-caxs'!D44</f>
        <v>41.4</v>
      </c>
      <c r="E31" s="217">
        <f t="shared" si="0"/>
        <v>0</v>
      </c>
      <c r="F31" s="216"/>
      <c r="G31" s="506"/>
      <c r="H31" s="50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5" t="s">
        <v>15</v>
      </c>
      <c r="C32" s="218"/>
      <c r="D32" s="220">
        <f>+'Ekamut-caxs'!D45</f>
        <v>0</v>
      </c>
      <c r="E32" s="217">
        <f t="shared" si="0"/>
        <v>0</v>
      </c>
      <c r="F32" s="216"/>
      <c r="G32" s="506"/>
      <c r="H32" s="50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5" t="s">
        <v>266</v>
      </c>
      <c r="C33" s="220">
        <v>189.3</v>
      </c>
      <c r="D33" s="220">
        <f>+'Ekamut-caxs'!D46</f>
        <v>194.1</v>
      </c>
      <c r="E33" s="217">
        <f t="shared" si="0"/>
        <v>4.7999999999999829</v>
      </c>
      <c r="F33" s="216"/>
      <c r="G33" s="506"/>
      <c r="H33" s="50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5" t="s">
        <v>17</v>
      </c>
      <c r="C34" s="218">
        <v>12</v>
      </c>
      <c r="D34" s="220">
        <f>+'Ekamut-caxs'!D47</f>
        <v>12</v>
      </c>
      <c r="E34" s="217">
        <f t="shared" si="0"/>
        <v>0</v>
      </c>
      <c r="F34" s="216"/>
      <c r="G34" s="506"/>
      <c r="H34" s="50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hidden="1" customHeight="1">
      <c r="A35" s="54">
        <v>9</v>
      </c>
      <c r="B35" s="205" t="s">
        <v>264</v>
      </c>
      <c r="C35" s="218"/>
      <c r="D35" s="220">
        <f>+'Ekamut-caxs'!D48</f>
        <v>0</v>
      </c>
      <c r="E35" s="217">
        <f t="shared" si="0"/>
        <v>0</v>
      </c>
      <c r="F35" s="216"/>
      <c r="G35" s="506"/>
      <c r="H35" s="50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0" t="s">
        <v>66</v>
      </c>
      <c r="C36" s="218"/>
      <c r="D36" s="220">
        <f>+'Ekamut-caxs'!D49</f>
        <v>0</v>
      </c>
      <c r="E36" s="217">
        <f t="shared" si="0"/>
        <v>0</v>
      </c>
      <c r="F36" s="216"/>
      <c r="G36" s="506"/>
      <c r="H36" s="50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5" t="s">
        <v>40</v>
      </c>
      <c r="C37" s="218"/>
      <c r="D37" s="220">
        <f>+'Ekamut-caxs'!D50</f>
        <v>0</v>
      </c>
      <c r="E37" s="217">
        <f t="shared" si="0"/>
        <v>0</v>
      </c>
      <c r="F37" s="216"/>
      <c r="G37" s="506"/>
      <c r="H37" s="50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5" t="s">
        <v>110</v>
      </c>
      <c r="C38" s="218"/>
      <c r="D38" s="220">
        <f>+'Ekamut-caxs'!D51</f>
        <v>0</v>
      </c>
      <c r="E38" s="217">
        <f>D38-C38</f>
        <v>0</v>
      </c>
      <c r="F38" s="216"/>
      <c r="G38" s="506"/>
      <c r="H38" s="50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5" t="s">
        <v>111</v>
      </c>
      <c r="C39" s="218"/>
      <c r="D39" s="220">
        <f>+'Ekamut-caxs'!D52</f>
        <v>0</v>
      </c>
      <c r="E39" s="217">
        <f t="shared" si="0"/>
        <v>0</v>
      </c>
      <c r="F39" s="216"/>
      <c r="G39" s="506"/>
      <c r="H39" s="50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5" t="s">
        <v>18</v>
      </c>
      <c r="C40" s="216"/>
      <c r="D40" s="220">
        <f>+'Ekamut-caxs'!D53</f>
        <v>0</v>
      </c>
      <c r="E40" s="217">
        <f t="shared" si="0"/>
        <v>0</v>
      </c>
      <c r="F40" s="216"/>
      <c r="G40" s="506"/>
      <c r="H40" s="50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16</v>
      </c>
      <c r="B41" s="205" t="s">
        <v>19</v>
      </c>
      <c r="C41" s="216"/>
      <c r="D41" s="220">
        <f>+'Ekamut-caxs'!D54</f>
        <v>0</v>
      </c>
      <c r="E41" s="217">
        <f>D41-C41</f>
        <v>0</v>
      </c>
      <c r="F41" s="216"/>
      <c r="G41" s="506"/>
      <c r="H41" s="50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5" t="s">
        <v>59</v>
      </c>
      <c r="C42" s="216"/>
      <c r="D42" s="220">
        <f>+'Ekamut-caxs'!D55</f>
        <v>0</v>
      </c>
      <c r="E42" s="217">
        <f>D42-C42</f>
        <v>0</v>
      </c>
      <c r="F42" s="216"/>
      <c r="G42" s="506"/>
      <c r="H42" s="50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5" t="s">
        <v>46</v>
      </c>
      <c r="C43" s="216"/>
      <c r="D43" s="220">
        <f>+'Ekamut-caxs'!D56</f>
        <v>0</v>
      </c>
      <c r="E43" s="217">
        <f>D43-C43</f>
        <v>0</v>
      </c>
      <c r="F43" s="216"/>
      <c r="G43" s="506"/>
      <c r="H43" s="50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5" t="s">
        <v>37</v>
      </c>
      <c r="C44" s="218"/>
      <c r="D44" s="220">
        <f>+'Ekamut-caxs'!D57</f>
        <v>0</v>
      </c>
      <c r="E44" s="217">
        <f t="shared" si="0"/>
        <v>0</v>
      </c>
      <c r="F44" s="216"/>
      <c r="G44" s="506"/>
      <c r="H44" s="50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hidden="1" customHeight="1">
      <c r="A45" s="54">
        <v>20</v>
      </c>
      <c r="B45" s="219" t="s">
        <v>67</v>
      </c>
      <c r="C45" s="218"/>
      <c r="D45" s="220">
        <f>+'Ekamut-caxs'!D58</f>
        <v>0</v>
      </c>
      <c r="E45" s="217">
        <f t="shared" si="0"/>
        <v>0</v>
      </c>
      <c r="F45" s="216"/>
      <c r="G45" s="506"/>
      <c r="H45" s="50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8</v>
      </c>
      <c r="B46" s="219" t="s">
        <v>68</v>
      </c>
      <c r="C46" s="216">
        <v>122</v>
      </c>
      <c r="D46" s="220">
        <f>+'Ekamut-caxs'!D59</f>
        <v>112</v>
      </c>
      <c r="E46" s="217">
        <f t="shared" si="0"/>
        <v>-10</v>
      </c>
      <c r="F46" s="216"/>
      <c r="G46" s="506"/>
      <c r="H46" s="50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hidden="1" customHeight="1">
      <c r="A47" s="54">
        <v>22</v>
      </c>
      <c r="B47" s="205" t="s">
        <v>38</v>
      </c>
      <c r="C47" s="216"/>
      <c r="D47" s="220">
        <f>+'Ekamut-caxs'!D60</f>
        <v>0</v>
      </c>
      <c r="E47" s="217">
        <f t="shared" ref="E47:E58" si="2">D47-C47</f>
        <v>0</v>
      </c>
      <c r="F47" s="216"/>
      <c r="G47" s="506"/>
      <c r="H47" s="50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9</v>
      </c>
      <c r="B48" s="205" t="s">
        <v>112</v>
      </c>
      <c r="C48" s="216">
        <v>72</v>
      </c>
      <c r="D48" s="220">
        <f>+'Ekamut-caxs'!D61</f>
        <v>72</v>
      </c>
      <c r="E48" s="217">
        <f t="shared" si="2"/>
        <v>0</v>
      </c>
      <c r="F48" s="216"/>
      <c r="G48" s="506"/>
      <c r="H48" s="50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5" t="s">
        <v>39</v>
      </c>
      <c r="C49" s="216"/>
      <c r="D49" s="220">
        <f>+'Ekamut-caxs'!D62</f>
        <v>0</v>
      </c>
      <c r="E49" s="217">
        <f t="shared" si="2"/>
        <v>0</v>
      </c>
      <c r="F49" s="216"/>
      <c r="G49" s="506"/>
      <c r="H49" s="50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5" t="s">
        <v>56</v>
      </c>
      <c r="C50" s="216"/>
      <c r="D50" s="220">
        <f>+'Ekamut-caxs'!D63</f>
        <v>0</v>
      </c>
      <c r="E50" s="217">
        <f t="shared" si="2"/>
        <v>0</v>
      </c>
      <c r="F50" s="216"/>
      <c r="G50" s="506"/>
      <c r="H50" s="50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0" t="s">
        <v>265</v>
      </c>
      <c r="C51" s="216"/>
      <c r="D51" s="220">
        <f>+'Ekamut-caxs'!D64</f>
        <v>0</v>
      </c>
      <c r="E51" s="217">
        <f>D51-C51</f>
        <v>0</v>
      </c>
      <c r="F51" s="216"/>
      <c r="G51" s="506"/>
      <c r="H51" s="50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5" t="s">
        <v>226</v>
      </c>
      <c r="C52" s="216"/>
      <c r="D52" s="220">
        <f>+'Ekamut-caxs'!D65</f>
        <v>0</v>
      </c>
      <c r="E52" s="217">
        <f t="shared" si="2"/>
        <v>0</v>
      </c>
      <c r="F52" s="216"/>
      <c r="G52" s="503"/>
      <c r="H52" s="503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08"/>
      <c r="C53" s="216"/>
      <c r="D53" s="220">
        <f>+'Ekamut-caxs'!D66</f>
        <v>0</v>
      </c>
      <c r="E53" s="216">
        <f>D53-C53</f>
        <v>0</v>
      </c>
      <c r="F53" s="216"/>
      <c r="G53" s="503"/>
      <c r="H53" s="503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8"/>
      <c r="C54" s="216"/>
      <c r="D54" s="220">
        <f>+'Ekamut-caxs'!D67</f>
        <v>0</v>
      </c>
      <c r="E54" s="216">
        <f>D54-C54</f>
        <v>0</v>
      </c>
      <c r="F54" s="216"/>
      <c r="G54" s="503"/>
      <c r="H54" s="503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10</v>
      </c>
      <c r="B55" s="259" t="s">
        <v>20</v>
      </c>
      <c r="C55" s="216">
        <v>99.4</v>
      </c>
      <c r="D55" s="220">
        <v>99.4</v>
      </c>
      <c r="E55" s="217">
        <f t="shared" si="2"/>
        <v>0</v>
      </c>
      <c r="F55" s="216"/>
      <c r="G55" s="506"/>
      <c r="H55" s="506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4" customFormat="1" ht="20.25" customHeight="1">
      <c r="A56" s="451">
        <v>10.1</v>
      </c>
      <c r="B56" s="452" t="s">
        <v>69</v>
      </c>
      <c r="C56" s="443">
        <v>99.4</v>
      </c>
      <c r="D56" s="453">
        <f>+'Ekamut-caxs'!D69</f>
        <v>99.4</v>
      </c>
      <c r="E56" s="442">
        <f t="shared" si="2"/>
        <v>0</v>
      </c>
      <c r="F56" s="443"/>
      <c r="G56" s="508"/>
      <c r="H56" s="508"/>
      <c r="I56" s="389"/>
      <c r="J56" s="389"/>
      <c r="K56" s="389"/>
      <c r="L56" s="389"/>
      <c r="M56" s="389"/>
      <c r="N56" s="389"/>
      <c r="O56" s="389"/>
      <c r="P56" s="389"/>
      <c r="Q56" s="389"/>
      <c r="R56" s="389"/>
    </row>
    <row r="57" spans="1:18" s="51" customFormat="1" ht="21" hidden="1" customHeight="1">
      <c r="A57" s="54">
        <v>33</v>
      </c>
      <c r="B57" s="219" t="s">
        <v>70</v>
      </c>
      <c r="C57" s="216"/>
      <c r="D57" s="220"/>
      <c r="E57" s="217">
        <f t="shared" si="2"/>
        <v>0</v>
      </c>
      <c r="F57" s="216"/>
      <c r="G57" s="506"/>
      <c r="H57" s="506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5" t="s">
        <v>60</v>
      </c>
      <c r="C58" s="216"/>
      <c r="D58" s="220">
        <f>+'Ekamut-caxs'!D71</f>
        <v>0</v>
      </c>
      <c r="E58" s="217">
        <f t="shared" si="2"/>
        <v>0</v>
      </c>
      <c r="F58" s="216"/>
      <c r="G58" s="506"/>
      <c r="H58" s="506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71</v>
      </c>
      <c r="C59" s="225">
        <f>C6-C23</f>
        <v>0</v>
      </c>
      <c r="D59" s="225">
        <f>D6-D23</f>
        <v>0</v>
      </c>
      <c r="E59" s="225">
        <f t="shared" si="0"/>
        <v>0</v>
      </c>
      <c r="F59" s="261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270</v>
      </c>
      <c r="C61" s="20"/>
      <c r="D61" s="532" t="str">
        <f>+'Ekamut-caxs'!C75</f>
        <v>Էմմա Առաքելյան</v>
      </c>
      <c r="E61" s="532"/>
      <c r="F61" s="107"/>
    </row>
    <row r="62" spans="1:18" ht="9.75" customHeight="1">
      <c r="B62" s="31"/>
      <c r="D62" s="531" t="s">
        <v>4</v>
      </c>
      <c r="E62" s="531"/>
      <c r="F62" s="257"/>
    </row>
    <row r="63" spans="1:18" ht="24.75" customHeight="1">
      <c r="B63" s="30" t="s">
        <v>5</v>
      </c>
      <c r="C63" s="20"/>
      <c r="D63" s="532" t="str">
        <f>+'Ekamut-caxs'!C77</f>
        <v>Սիմա Դավինյան</v>
      </c>
      <c r="E63" s="532"/>
      <c r="F63" s="107"/>
    </row>
    <row r="64" spans="1:18" ht="11.25" customHeight="1">
      <c r="D64" s="531" t="s">
        <v>4</v>
      </c>
      <c r="E64" s="531"/>
      <c r="F64" s="257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zoomScaleSheetLayoutView="100" workbookViewId="0">
      <selection activeCell="A12" sqref="A12:D12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3.710937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0" t="s">
        <v>72</v>
      </c>
      <c r="B1" s="530"/>
      <c r="C1" s="530"/>
      <c r="D1" s="530"/>
      <c r="E1" s="530"/>
      <c r="F1" s="530"/>
    </row>
    <row r="2" spans="1:20" s="18" customFormat="1" ht="20.25">
      <c r="A2" s="519" t="str">
        <f>+'Ekamut-caxs'!A14</f>
        <v xml:space="preserve">«Ձայնի պահպանման վոկալ–երգչախմբային մասնագիտական դպրոց» ՀՈԱԿ-ի  </v>
      </c>
      <c r="B2" s="519"/>
      <c r="C2" s="519"/>
      <c r="D2" s="519"/>
      <c r="E2" s="519"/>
      <c r="F2" s="51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3" t="s">
        <v>256</v>
      </c>
      <c r="B3" s="533"/>
      <c r="C3" s="533"/>
      <c r="D3" s="533"/>
      <c r="E3" s="533"/>
      <c r="F3" s="533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2</v>
      </c>
      <c r="B5" s="80" t="s">
        <v>23</v>
      </c>
      <c r="C5" s="189" t="s">
        <v>167</v>
      </c>
      <c r="D5" s="189" t="s">
        <v>168</v>
      </c>
      <c r="E5" s="79" t="s">
        <v>43</v>
      </c>
      <c r="F5" s="258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6</v>
      </c>
      <c r="B6" s="11" t="s">
        <v>24</v>
      </c>
      <c r="C6" s="194">
        <v>1923.1</v>
      </c>
      <c r="D6" s="194">
        <v>1923.1</v>
      </c>
      <c r="E6" s="212">
        <f t="shared" ref="E6" si="0">D6-C6</f>
        <v>0</v>
      </c>
      <c r="F6" s="194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8</v>
      </c>
      <c r="B7" s="11" t="s">
        <v>73</v>
      </c>
      <c r="C7" s="212">
        <f>SUM(C8:C15,C18:C21)</f>
        <v>52970.400000000001</v>
      </c>
      <c r="D7" s="212">
        <f>SUM(D8:D15,D18:D21)</f>
        <v>53806.6</v>
      </c>
      <c r="E7" s="212">
        <f>D7-C7</f>
        <v>836.19999999999709</v>
      </c>
      <c r="F7" s="194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2" t="s">
        <v>108</v>
      </c>
      <c r="C8" s="203">
        <v>48723.9</v>
      </c>
      <c r="D8" s="204">
        <f>+'Dramakan hosqer'!D20</f>
        <v>48891.6</v>
      </c>
      <c r="E8" s="204">
        <f>D8-C8</f>
        <v>167.69999999999709</v>
      </c>
      <c r="F8" s="203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0" t="s">
        <v>179</v>
      </c>
      <c r="C9" s="203"/>
      <c r="D9" s="204">
        <f>+'Dramakan hosqer'!D21</f>
        <v>0</v>
      </c>
      <c r="E9" s="204">
        <f t="shared" ref="E9:E66" si="1">D9-C9</f>
        <v>0</v>
      </c>
      <c r="F9" s="203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0" t="s">
        <v>233</v>
      </c>
      <c r="C10" s="195"/>
      <c r="D10" s="204">
        <f>+'Dramakan hosqer'!D22</f>
        <v>0</v>
      </c>
      <c r="E10" s="204">
        <f t="shared" si="1"/>
        <v>0</v>
      </c>
      <c r="F10" s="195"/>
      <c r="L10" s="108"/>
      <c r="M10" s="108"/>
      <c r="S10" s="16"/>
      <c r="T10" s="16"/>
    </row>
    <row r="11" spans="1:20" s="51" customFormat="1" ht="38.25" customHeight="1">
      <c r="A11" s="54">
        <v>2</v>
      </c>
      <c r="B11" s="219" t="str">
        <f>+'Dramakan hosqer'!B23</f>
        <v>Վճարովի ծառայություններից (գեղագիտական ուսուցում)</v>
      </c>
      <c r="C11" s="363">
        <v>4240</v>
      </c>
      <c r="D11" s="204">
        <f>+'Dramakan hosqer'!D23</f>
        <v>4507</v>
      </c>
      <c r="E11" s="204">
        <f t="shared" si="1"/>
        <v>267</v>
      </c>
      <c r="F11" s="203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6" t="s">
        <v>45</v>
      </c>
      <c r="C12" s="363"/>
      <c r="D12" s="204">
        <f>+'Dramakan hosqer'!D24</f>
        <v>0</v>
      </c>
      <c r="E12" s="204">
        <f t="shared" si="1"/>
        <v>0</v>
      </c>
      <c r="F12" s="203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7" t="s">
        <v>55</v>
      </c>
      <c r="C13" s="203"/>
      <c r="D13" s="204">
        <f>+'Dramakan hosqer'!D25</f>
        <v>0</v>
      </c>
      <c r="E13" s="204">
        <f t="shared" si="1"/>
        <v>0</v>
      </c>
      <c r="F13" s="203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178</v>
      </c>
      <c r="C14" s="203"/>
      <c r="D14" s="204">
        <f>+'Dramakan hosqer'!D26</f>
        <v>0</v>
      </c>
      <c r="E14" s="204">
        <f t="shared" si="1"/>
        <v>0</v>
      </c>
      <c r="F14" s="203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5" t="s">
        <v>238</v>
      </c>
      <c r="C15" s="203"/>
      <c r="D15" s="204">
        <f>+'Dramakan hosqer'!D27</f>
        <v>0</v>
      </c>
      <c r="E15" s="204">
        <f t="shared" si="1"/>
        <v>0</v>
      </c>
      <c r="F15" s="203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2"/>
      <c r="C16" s="203"/>
      <c r="D16" s="204">
        <f>+'Dramakan hosqer'!D28</f>
        <v>0</v>
      </c>
      <c r="E16" s="204">
        <f t="shared" si="1"/>
        <v>0</v>
      </c>
      <c r="F16" s="203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2"/>
      <c r="C17" s="203"/>
      <c r="D17" s="204">
        <f>+'Dramakan hosqer'!D29</f>
        <v>0</v>
      </c>
      <c r="E17" s="204">
        <f t="shared" si="1"/>
        <v>0</v>
      </c>
      <c r="F17" s="203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2" t="s">
        <v>25</v>
      </c>
      <c r="C18" s="203"/>
      <c r="D18" s="204">
        <f>+'Dramakan hosqer'!D30</f>
        <v>0</v>
      </c>
      <c r="E18" s="204">
        <f t="shared" si="1"/>
        <v>0</v>
      </c>
      <c r="F18" s="203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02" t="s">
        <v>7</v>
      </c>
      <c r="C19" s="203">
        <v>6.5</v>
      </c>
      <c r="D19" s="204">
        <f>+'Dramakan hosqer'!D31</f>
        <v>4.3</v>
      </c>
      <c r="E19" s="204">
        <f t="shared" si="1"/>
        <v>-2.2000000000000002</v>
      </c>
      <c r="F19" s="203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18" customFormat="1" ht="17.25" customHeight="1">
      <c r="A20" s="473">
        <v>4</v>
      </c>
      <c r="B20" s="205" t="s">
        <v>279</v>
      </c>
      <c r="C20" s="203">
        <v>0</v>
      </c>
      <c r="D20" s="204">
        <f>+'Dramakan hosqer'!D32</f>
        <v>403.7</v>
      </c>
      <c r="E20" s="204">
        <f t="shared" si="1"/>
        <v>403.7</v>
      </c>
      <c r="F20" s="203"/>
      <c r="G20" s="115"/>
      <c r="H20" s="103"/>
      <c r="I20" s="103"/>
      <c r="J20" s="103"/>
      <c r="K20" s="103"/>
      <c r="L20" s="109"/>
      <c r="M20" s="109"/>
      <c r="N20" s="109"/>
      <c r="O20" s="109"/>
      <c r="P20" s="109"/>
      <c r="Q20" s="109"/>
      <c r="R20" s="109"/>
    </row>
    <row r="21" spans="1:18" s="51" customFormat="1" ht="17.25" hidden="1" customHeight="1">
      <c r="A21" s="54">
        <v>12</v>
      </c>
      <c r="B21" s="376"/>
      <c r="C21" s="203"/>
      <c r="D21" s="204">
        <f>+'Dramakan hosqer'!D33</f>
        <v>0</v>
      </c>
      <c r="E21" s="204">
        <f t="shared" si="1"/>
        <v>0</v>
      </c>
      <c r="F21" s="203"/>
      <c r="G21" s="93" t="s">
        <v>182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2">
        <f>+C23+C61+C74</f>
        <v>54893.500000000007</v>
      </c>
      <c r="D22" s="212">
        <f>+D23+D61+D74</f>
        <v>54878.7</v>
      </c>
      <c r="E22" s="204">
        <f t="shared" si="1"/>
        <v>-14.800000000010186</v>
      </c>
      <c r="F22" s="194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48</v>
      </c>
      <c r="B23" s="11" t="s">
        <v>51</v>
      </c>
      <c r="C23" s="212">
        <f>SUM(C24,C28:C33,C34:C55,C59:C60)</f>
        <v>54038.900000000009</v>
      </c>
      <c r="D23" s="212">
        <f>SUM(D24,D28:D33,D34:D55,D59:D60)</f>
        <v>54878.7</v>
      </c>
      <c r="E23" s="204">
        <f t="shared" si="1"/>
        <v>839.79999999998836</v>
      </c>
      <c r="F23" s="194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9" t="s">
        <v>9</v>
      </c>
      <c r="C24" s="203">
        <v>51590.9</v>
      </c>
      <c r="D24" s="204">
        <f>+'Dramakan hosqer'!D36</f>
        <v>52385</v>
      </c>
      <c r="E24" s="204">
        <f t="shared" si="1"/>
        <v>794.09999999999854</v>
      </c>
      <c r="F24" s="203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4" customFormat="1" ht="17.25" customHeight="1">
      <c r="A25" s="439">
        <v>1.1000000000000001</v>
      </c>
      <c r="B25" s="446" t="s">
        <v>109</v>
      </c>
      <c r="C25" s="390">
        <v>2844</v>
      </c>
      <c r="D25" s="396">
        <f>+'Dramakan hosqer'!D37</f>
        <v>2701.8</v>
      </c>
      <c r="E25" s="454">
        <f t="shared" si="1"/>
        <v>-142.19999999999982</v>
      </c>
      <c r="F25" s="390"/>
      <c r="G25" s="388"/>
      <c r="H25" s="383"/>
      <c r="I25" s="383"/>
      <c r="J25" s="383"/>
      <c r="K25" s="383"/>
      <c r="L25" s="455"/>
      <c r="M25" s="455"/>
      <c r="N25" s="455"/>
      <c r="O25" s="455"/>
      <c r="P25" s="455"/>
      <c r="Q25" s="455"/>
      <c r="R25" s="455"/>
    </row>
    <row r="26" spans="1:18" s="444" customFormat="1" ht="17.25" hidden="1">
      <c r="A26" s="439">
        <v>1.2</v>
      </c>
      <c r="B26" s="446" t="s">
        <v>10</v>
      </c>
      <c r="C26" s="390"/>
      <c r="D26" s="396">
        <f>+'Dramakan hosqer'!D38</f>
        <v>0</v>
      </c>
      <c r="E26" s="454">
        <f t="shared" si="1"/>
        <v>0</v>
      </c>
      <c r="F26" s="390"/>
      <c r="G26" s="388"/>
      <c r="H26" s="383"/>
      <c r="I26" s="383"/>
      <c r="J26" s="383"/>
      <c r="K26" s="383"/>
      <c r="L26" s="455"/>
      <c r="M26" s="455"/>
      <c r="N26" s="455"/>
      <c r="O26" s="455"/>
      <c r="P26" s="455"/>
      <c r="Q26" s="455"/>
      <c r="R26" s="455"/>
    </row>
    <row r="27" spans="1:18" s="444" customFormat="1" ht="17.25" hidden="1">
      <c r="A27" s="439">
        <v>1.3</v>
      </c>
      <c r="B27" s="446" t="str">
        <f>+'Dramakan hosqer'!B39</f>
        <v>կամավոր ատեստավորման գծով լրավճար</v>
      </c>
      <c r="C27" s="390"/>
      <c r="D27" s="396">
        <f>+'Dramakan hosqer'!D39</f>
        <v>0</v>
      </c>
      <c r="E27" s="454">
        <f t="shared" si="1"/>
        <v>0</v>
      </c>
      <c r="F27" s="390"/>
      <c r="G27" s="388"/>
      <c r="H27" s="383"/>
      <c r="I27" s="383"/>
      <c r="J27" s="383"/>
      <c r="K27" s="383"/>
      <c r="L27" s="455"/>
      <c r="M27" s="455"/>
      <c r="N27" s="455"/>
      <c r="O27" s="455"/>
      <c r="P27" s="455"/>
      <c r="Q27" s="455"/>
      <c r="R27" s="455"/>
    </row>
    <row r="28" spans="1:18" s="51" customFormat="1" ht="18" customHeight="1">
      <c r="A28" s="54">
        <v>2</v>
      </c>
      <c r="B28" s="205" t="s">
        <v>12</v>
      </c>
      <c r="C28" s="203">
        <v>880.7</v>
      </c>
      <c r="D28" s="204">
        <f>+'Dramakan hosqer'!D40</f>
        <v>903.7</v>
      </c>
      <c r="E28" s="204">
        <f t="shared" si="1"/>
        <v>23</v>
      </c>
      <c r="F28" s="203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5" t="s">
        <v>11</v>
      </c>
      <c r="C29" s="203">
        <v>51.3</v>
      </c>
      <c r="D29" s="204">
        <f>+'Dramakan hosqer'!D41</f>
        <v>73.3</v>
      </c>
      <c r="E29" s="204">
        <f t="shared" si="1"/>
        <v>22</v>
      </c>
      <c r="F29" s="203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5" t="s">
        <v>13</v>
      </c>
      <c r="C30" s="203">
        <v>10.8</v>
      </c>
      <c r="D30" s="204">
        <f>+'Dramakan hosqer'!D42</f>
        <v>16.7</v>
      </c>
      <c r="E30" s="204">
        <f t="shared" si="1"/>
        <v>5.8999999999999986</v>
      </c>
      <c r="F30" s="203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5" t="s">
        <v>14</v>
      </c>
      <c r="C31" s="203">
        <v>41.4</v>
      </c>
      <c r="D31" s="204">
        <f>+'Dramakan hosqer'!D43</f>
        <v>41.4</v>
      </c>
      <c r="E31" s="204">
        <f t="shared" si="1"/>
        <v>0</v>
      </c>
      <c r="F31" s="203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5" t="s">
        <v>15</v>
      </c>
      <c r="C32" s="203"/>
      <c r="D32" s="204">
        <f>+'Dramakan hosqer'!D44</f>
        <v>0</v>
      </c>
      <c r="E32" s="204">
        <f t="shared" si="1"/>
        <v>0</v>
      </c>
      <c r="F32" s="203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5" t="s">
        <v>266</v>
      </c>
      <c r="C33" s="204">
        <v>189.3</v>
      </c>
      <c r="D33" s="204">
        <v>194.1</v>
      </c>
      <c r="E33" s="204">
        <f t="shared" si="1"/>
        <v>4.7999999999999829</v>
      </c>
      <c r="F33" s="203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5" t="s">
        <v>17</v>
      </c>
      <c r="C34" s="203">
        <v>12</v>
      </c>
      <c r="D34" s="204">
        <f>+'Dramakan hosqer'!D46</f>
        <v>12</v>
      </c>
      <c r="E34" s="204">
        <f t="shared" si="1"/>
        <v>0</v>
      </c>
      <c r="F34" s="203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hidden="1" customHeight="1">
      <c r="A35" s="54">
        <v>9</v>
      </c>
      <c r="B35" s="219" t="s">
        <v>264</v>
      </c>
      <c r="C35" s="203"/>
      <c r="D35" s="204">
        <f>+'Dramakan hosqer'!D47</f>
        <v>0</v>
      </c>
      <c r="E35" s="204">
        <f t="shared" si="1"/>
        <v>0</v>
      </c>
      <c r="F35" s="203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0" t="s">
        <v>66</v>
      </c>
      <c r="C36" s="203"/>
      <c r="D36" s="204">
        <f>+'Dramakan hosqer'!D48</f>
        <v>0</v>
      </c>
      <c r="E36" s="204">
        <f t="shared" si="1"/>
        <v>0</v>
      </c>
      <c r="F36" s="203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5" t="s">
        <v>40</v>
      </c>
      <c r="C37" s="203"/>
      <c r="D37" s="204">
        <f>+'Dramakan hosqer'!D49</f>
        <v>0</v>
      </c>
      <c r="E37" s="204">
        <f t="shared" si="1"/>
        <v>0</v>
      </c>
      <c r="F37" s="203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5" t="s">
        <v>110</v>
      </c>
      <c r="C38" s="203"/>
      <c r="D38" s="204">
        <f>+'Dramakan hosqer'!D50</f>
        <v>0</v>
      </c>
      <c r="E38" s="204">
        <f t="shared" si="1"/>
        <v>0</v>
      </c>
      <c r="F38" s="203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5" t="s">
        <v>111</v>
      </c>
      <c r="C39" s="203"/>
      <c r="D39" s="204">
        <f>+'Dramakan hosqer'!D51</f>
        <v>0</v>
      </c>
      <c r="E39" s="204">
        <f t="shared" si="1"/>
        <v>0</v>
      </c>
      <c r="F39" s="203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5" t="s">
        <v>18</v>
      </c>
      <c r="C40" s="203"/>
      <c r="D40" s="204">
        <f>+'Dramakan hosqer'!D52</f>
        <v>0</v>
      </c>
      <c r="E40" s="204">
        <f t="shared" si="1"/>
        <v>0</v>
      </c>
      <c r="F40" s="203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16</v>
      </c>
      <c r="B41" s="205" t="s">
        <v>19</v>
      </c>
      <c r="C41" s="203"/>
      <c r="D41" s="204">
        <f>+'Dramakan hosqer'!D53</f>
        <v>0</v>
      </c>
      <c r="E41" s="204">
        <f t="shared" si="1"/>
        <v>0</v>
      </c>
      <c r="F41" s="203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5" t="s">
        <v>59</v>
      </c>
      <c r="C42" s="203"/>
      <c r="D42" s="204">
        <f>+'Dramakan hosqer'!D54</f>
        <v>0</v>
      </c>
      <c r="E42" s="204">
        <f t="shared" si="1"/>
        <v>0</v>
      </c>
      <c r="F42" s="203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9" t="s">
        <v>46</v>
      </c>
      <c r="C43" s="203"/>
      <c r="D43" s="204">
        <f>+'Dramakan hosqer'!D55</f>
        <v>0</v>
      </c>
      <c r="E43" s="204">
        <f t="shared" si="1"/>
        <v>0</v>
      </c>
      <c r="F43" s="203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19" t="s">
        <v>37</v>
      </c>
      <c r="C44" s="203"/>
      <c r="D44" s="204">
        <f>+'Dramakan hosqer'!D56</f>
        <v>0</v>
      </c>
      <c r="E44" s="204">
        <f t="shared" si="1"/>
        <v>0</v>
      </c>
      <c r="F44" s="203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hidden="1" customHeight="1">
      <c r="A45" s="54">
        <v>20</v>
      </c>
      <c r="B45" s="219" t="s">
        <v>67</v>
      </c>
      <c r="C45" s="203"/>
      <c r="D45" s="204">
        <f>+'Dramakan hosqer'!D57</f>
        <v>0</v>
      </c>
      <c r="E45" s="204">
        <f t="shared" si="1"/>
        <v>0</v>
      </c>
      <c r="F45" s="203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8</v>
      </c>
      <c r="B46" s="219" t="s">
        <v>68</v>
      </c>
      <c r="C46" s="203">
        <v>122</v>
      </c>
      <c r="D46" s="204">
        <f>+'Dramakan hosqer'!D58</f>
        <v>112</v>
      </c>
      <c r="E46" s="204">
        <f t="shared" si="1"/>
        <v>-10</v>
      </c>
      <c r="F46" s="203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hidden="1" customHeight="1">
      <c r="A47" s="54">
        <v>22</v>
      </c>
      <c r="B47" s="205" t="s">
        <v>38</v>
      </c>
      <c r="C47" s="203"/>
      <c r="D47" s="204">
        <f>+'Dramakan hosqer'!D59</f>
        <v>0</v>
      </c>
      <c r="E47" s="204">
        <f t="shared" si="1"/>
        <v>0</v>
      </c>
      <c r="F47" s="203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customHeight="1">
      <c r="A48" s="54">
        <v>9</v>
      </c>
      <c r="B48" s="205" t="s">
        <v>112</v>
      </c>
      <c r="C48" s="203">
        <v>72</v>
      </c>
      <c r="D48" s="204">
        <f>+'Dramakan hosqer'!D60</f>
        <v>72</v>
      </c>
      <c r="E48" s="204">
        <f t="shared" si="1"/>
        <v>0</v>
      </c>
      <c r="F48" s="203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5" t="s">
        <v>39</v>
      </c>
      <c r="C49" s="203"/>
      <c r="D49" s="204">
        <f>+'Dramakan hosqer'!D61</f>
        <v>0</v>
      </c>
      <c r="E49" s="204">
        <f t="shared" si="1"/>
        <v>0</v>
      </c>
      <c r="F49" s="203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5" t="s">
        <v>56</v>
      </c>
      <c r="C50" s="203"/>
      <c r="D50" s="204">
        <f>+'Dramakan hosqer'!D62</f>
        <v>0</v>
      </c>
      <c r="E50" s="204">
        <f t="shared" si="1"/>
        <v>0</v>
      </c>
      <c r="F50" s="203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0" t="s">
        <v>265</v>
      </c>
      <c r="C51" s="203"/>
      <c r="D51" s="204">
        <f>+'Dramakan hosqer'!D63</f>
        <v>0</v>
      </c>
      <c r="E51" s="204">
        <f t="shared" si="1"/>
        <v>0</v>
      </c>
      <c r="F51" s="203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5" t="s">
        <v>226</v>
      </c>
      <c r="C52" s="203"/>
      <c r="D52" s="204">
        <f>+'Dramakan hosqer'!D64</f>
        <v>0</v>
      </c>
      <c r="E52" s="204">
        <f t="shared" si="1"/>
        <v>0</v>
      </c>
      <c r="F52" s="203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08"/>
      <c r="C53" s="203"/>
      <c r="D53" s="203">
        <f>+'Dramakan hosqer'!D66</f>
        <v>0</v>
      </c>
      <c r="E53" s="204">
        <f t="shared" si="1"/>
        <v>0</v>
      </c>
      <c r="F53" s="203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8"/>
      <c r="C54" s="203"/>
      <c r="D54" s="203">
        <f>+'Dramakan hosqer'!D67</f>
        <v>0</v>
      </c>
      <c r="E54" s="204">
        <f t="shared" si="1"/>
        <v>0</v>
      </c>
      <c r="F54" s="203"/>
      <c r="G54" s="93" t="s">
        <v>240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1" t="s">
        <v>27</v>
      </c>
      <c r="C55" s="204"/>
      <c r="D55" s="204">
        <f>SUM(D56:D58)</f>
        <v>0</v>
      </c>
      <c r="E55" s="204">
        <f t="shared" si="1"/>
        <v>0</v>
      </c>
      <c r="F55" s="203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0" customFormat="1" ht="18" hidden="1" customHeight="1">
      <c r="A56" s="403">
        <v>31.1</v>
      </c>
      <c r="B56" s="456" t="s">
        <v>28</v>
      </c>
      <c r="C56" s="390"/>
      <c r="D56" s="396">
        <f>+'Dramakan hosqer'!D68</f>
        <v>0</v>
      </c>
      <c r="E56" s="454">
        <f t="shared" si="1"/>
        <v>0</v>
      </c>
      <c r="F56" s="390"/>
      <c r="G56" s="457"/>
      <c r="H56" s="458"/>
      <c r="I56" s="458"/>
      <c r="J56" s="458"/>
      <c r="K56" s="458"/>
      <c r="L56" s="459"/>
      <c r="M56" s="459"/>
      <c r="N56" s="459"/>
      <c r="O56" s="459"/>
      <c r="P56" s="459"/>
      <c r="Q56" s="459"/>
      <c r="R56" s="459"/>
    </row>
    <row r="57" spans="1:18" s="450" customFormat="1" ht="18.75" hidden="1" customHeight="1">
      <c r="A57" s="403">
        <v>31.2</v>
      </c>
      <c r="B57" s="456" t="s">
        <v>41</v>
      </c>
      <c r="C57" s="390"/>
      <c r="D57" s="396">
        <f>+'Dramakan hosqer'!D69</f>
        <v>0</v>
      </c>
      <c r="E57" s="454">
        <f t="shared" si="1"/>
        <v>0</v>
      </c>
      <c r="F57" s="390"/>
      <c r="G57" s="457"/>
      <c r="H57" s="458"/>
      <c r="I57" s="458"/>
      <c r="J57" s="458"/>
      <c r="K57" s="458"/>
      <c r="L57" s="459"/>
      <c r="M57" s="459"/>
      <c r="N57" s="459"/>
      <c r="O57" s="459"/>
      <c r="P57" s="459"/>
      <c r="Q57" s="459"/>
      <c r="R57" s="459"/>
    </row>
    <row r="58" spans="1:18" s="450" customFormat="1" ht="18" hidden="1" customHeight="1">
      <c r="A58" s="403">
        <v>31.3</v>
      </c>
      <c r="B58" s="460" t="s">
        <v>75</v>
      </c>
      <c r="C58" s="390"/>
      <c r="D58" s="396">
        <f>+'Dramakan hosqer'!D70</f>
        <v>0</v>
      </c>
      <c r="E58" s="454">
        <f t="shared" si="1"/>
        <v>0</v>
      </c>
      <c r="F58" s="390"/>
      <c r="G58" s="457"/>
      <c r="H58" s="458"/>
      <c r="I58" s="458"/>
      <c r="J58" s="458"/>
      <c r="K58" s="458"/>
      <c r="L58" s="459"/>
      <c r="M58" s="459"/>
      <c r="N58" s="459"/>
      <c r="O58" s="459"/>
      <c r="P58" s="459"/>
      <c r="Q58" s="459"/>
      <c r="R58" s="459"/>
    </row>
    <row r="59" spans="1:18" s="51" customFormat="1" ht="18" customHeight="1">
      <c r="A59" s="64">
        <v>10</v>
      </c>
      <c r="B59" s="211" t="s">
        <v>29</v>
      </c>
      <c r="C59" s="203">
        <v>1068.5</v>
      </c>
      <c r="D59" s="204">
        <f>+'Dramakan hosqer'!D71</f>
        <v>1068.5</v>
      </c>
      <c r="E59" s="204">
        <f t="shared" si="1"/>
        <v>0</v>
      </c>
      <c r="F59" s="203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6" t="s">
        <v>76</v>
      </c>
      <c r="C60" s="203"/>
      <c r="D60" s="204">
        <f>+'Dramakan hosqer'!D72</f>
        <v>0</v>
      </c>
      <c r="E60" s="204">
        <f t="shared" si="1"/>
        <v>0</v>
      </c>
      <c r="F60" s="203"/>
      <c r="G60" s="99" t="s">
        <v>187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hidden="1" customHeight="1">
      <c r="A61" s="138" t="s">
        <v>49</v>
      </c>
      <c r="B61" s="11" t="s">
        <v>52</v>
      </c>
      <c r="C61" s="212">
        <f>+C62+C70</f>
        <v>0</v>
      </c>
      <c r="D61" s="212">
        <f>+D62+D70</f>
        <v>0</v>
      </c>
      <c r="E61" s="212">
        <f t="shared" si="1"/>
        <v>0</v>
      </c>
      <c r="F61" s="194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hidden="1" customHeight="1">
      <c r="A62" s="64">
        <v>1</v>
      </c>
      <c r="B62" s="213" t="s">
        <v>81</v>
      </c>
      <c r="C62" s="204">
        <f>SUM(C63:C69)</f>
        <v>0</v>
      </c>
      <c r="D62" s="204">
        <f>SUM(D63:D69)</f>
        <v>0</v>
      </c>
      <c r="E62" s="204">
        <f t="shared" si="1"/>
        <v>0</v>
      </c>
      <c r="F62" s="203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4" t="s">
        <v>77</v>
      </c>
      <c r="C63" s="203"/>
      <c r="D63" s="204">
        <f>+'Dramakan hosqer'!D75</f>
        <v>0</v>
      </c>
      <c r="E63" s="204">
        <f t="shared" si="1"/>
        <v>0</v>
      </c>
      <c r="F63" s="203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4" t="s">
        <v>78</v>
      </c>
      <c r="C64" s="203"/>
      <c r="D64" s="204">
        <f>+'Dramakan hosqer'!D76</f>
        <v>0</v>
      </c>
      <c r="E64" s="204">
        <f t="shared" si="1"/>
        <v>0</v>
      </c>
      <c r="F64" s="203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4" t="s">
        <v>79</v>
      </c>
      <c r="C65" s="203"/>
      <c r="D65" s="204">
        <f>+'Dramakan hosqer'!D77</f>
        <v>0</v>
      </c>
      <c r="E65" s="204">
        <f t="shared" si="1"/>
        <v>0</v>
      </c>
      <c r="F65" s="203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4" t="s">
        <v>181</v>
      </c>
      <c r="C66" s="203"/>
      <c r="D66" s="204">
        <f>+'Dramakan hosqer'!D78</f>
        <v>0</v>
      </c>
      <c r="E66" s="204">
        <f t="shared" si="1"/>
        <v>0</v>
      </c>
      <c r="F66" s="203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4" t="s">
        <v>57</v>
      </c>
      <c r="C67" s="203"/>
      <c r="D67" s="204">
        <f>+'Dramakan hosqer'!D79</f>
        <v>0</v>
      </c>
      <c r="E67" s="204">
        <f t="shared" ref="E67:E73" si="2">D67-C67</f>
        <v>0</v>
      </c>
      <c r="F67" s="203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5" t="s">
        <v>58</v>
      </c>
      <c r="C68" s="203"/>
      <c r="D68" s="203">
        <f>+'Dramakan hosqer'!D80</f>
        <v>0</v>
      </c>
      <c r="E68" s="204">
        <f t="shared" si="2"/>
        <v>0</v>
      </c>
      <c r="F68" s="203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5"/>
      <c r="C69" s="203"/>
      <c r="D69" s="203">
        <f>+'Dramakan hosqer'!D81</f>
        <v>0</v>
      </c>
      <c r="E69" s="204">
        <f t="shared" si="2"/>
        <v>0</v>
      </c>
      <c r="F69" s="203"/>
      <c r="G69" s="50" t="s">
        <v>241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4" t="s">
        <v>80</v>
      </c>
      <c r="C70" s="204">
        <f>SUM(C71:C73)</f>
        <v>0</v>
      </c>
      <c r="D70" s="204">
        <f>SUM(D71:D73)</f>
        <v>0</v>
      </c>
      <c r="E70" s="204">
        <f t="shared" si="2"/>
        <v>0</v>
      </c>
      <c r="F70" s="203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3" t="s">
        <v>54</v>
      </c>
      <c r="C71" s="203"/>
      <c r="D71" s="204">
        <f>+'Dramakan hosqer'!D83</f>
        <v>0</v>
      </c>
      <c r="E71" s="204">
        <f t="shared" si="2"/>
        <v>0</v>
      </c>
      <c r="F71" s="203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3" t="s">
        <v>53</v>
      </c>
      <c r="C72" s="203"/>
      <c r="D72" s="204">
        <f>+'Dramakan hosqer'!D84</f>
        <v>0</v>
      </c>
      <c r="E72" s="204">
        <f t="shared" si="2"/>
        <v>0</v>
      </c>
      <c r="F72" s="203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3" t="s">
        <v>42</v>
      </c>
      <c r="C73" s="203"/>
      <c r="D73" s="204">
        <f>+'Dramakan hosqer'!D85</f>
        <v>0</v>
      </c>
      <c r="E73" s="204">
        <f t="shared" si="2"/>
        <v>0</v>
      </c>
      <c r="F73" s="203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50</v>
      </c>
      <c r="B74" s="11" t="s">
        <v>121</v>
      </c>
      <c r="C74" s="212">
        <f>SUM(C75:C76)</f>
        <v>854.6</v>
      </c>
      <c r="D74" s="212">
        <f>SUM(D75:D76)</f>
        <v>0</v>
      </c>
      <c r="E74" s="212">
        <f t="shared" ref="E74:E77" si="3">D74-C74</f>
        <v>-854.6</v>
      </c>
      <c r="F74" s="194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09" t="s">
        <v>277</v>
      </c>
      <c r="C75" s="203">
        <v>854.6</v>
      </c>
      <c r="D75" s="203">
        <f>+'Dramakan hosqer'!D87</f>
        <v>0</v>
      </c>
      <c r="E75" s="203">
        <f>D75-C75</f>
        <v>-854.6</v>
      </c>
      <c r="F75" s="203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9">
        <f>+'Dramakan hosqer'!B88</f>
        <v>0</v>
      </c>
      <c r="C76" s="203"/>
      <c r="D76" s="203">
        <f>+'Dramakan hosqer'!D88</f>
        <v>0</v>
      </c>
      <c r="E76" s="203">
        <f>D76-C76</f>
        <v>0</v>
      </c>
      <c r="F76" s="203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30</v>
      </c>
      <c r="B77" s="11" t="s">
        <v>31</v>
      </c>
      <c r="C77" s="212">
        <f>C6+C7-C22</f>
        <v>0</v>
      </c>
      <c r="D77" s="212">
        <f>D6+D7-D22</f>
        <v>851</v>
      </c>
      <c r="E77" s="212">
        <f t="shared" si="3"/>
        <v>851</v>
      </c>
      <c r="F77" s="194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270</v>
      </c>
      <c r="C79" s="16"/>
      <c r="D79" s="537" t="str">
        <f>+'Ekamut-caxs'!C75</f>
        <v>Էմմա Առաքելյան</v>
      </c>
      <c r="E79" s="532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3</v>
      </c>
      <c r="C80" s="18"/>
      <c r="D80" s="536" t="s">
        <v>86</v>
      </c>
      <c r="E80" s="536"/>
      <c r="F80" s="260"/>
    </row>
    <row r="81" spans="1:20" s="15" customFormat="1" ht="22.5" customHeight="1">
      <c r="A81" s="16"/>
      <c r="B81" s="32" t="s">
        <v>5</v>
      </c>
      <c r="C81" s="16"/>
      <c r="D81" s="532" t="str">
        <f>+'Ekamut-caxs'!C77</f>
        <v>Սիմա Դավինյան</v>
      </c>
      <c r="E81" s="532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6" t="s">
        <v>86</v>
      </c>
      <c r="E82" s="536"/>
      <c r="F82" s="260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12" sqref="A12:D12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6" customFormat="1" ht="22.5" customHeight="1">
      <c r="A1" s="544" t="s">
        <v>61</v>
      </c>
      <c r="B1" s="544"/>
      <c r="C1" s="544"/>
      <c r="D1" s="544"/>
      <c r="E1" s="544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20" customFormat="1" ht="33" customHeight="1">
      <c r="A2" s="545" t="str">
        <f>+'Ekamut-caxs'!A14:D14</f>
        <v xml:space="preserve">«Ձայնի պահպանման վոկալ–երգչախմբային մասնագիտական դպրոց» ՀՈԱԿ-ի  </v>
      </c>
      <c r="B2" s="546"/>
      <c r="C2" s="546"/>
      <c r="D2" s="546"/>
      <c r="E2" s="5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7" t="s">
        <v>125</v>
      </c>
      <c r="B3" s="547"/>
      <c r="C3" s="547"/>
      <c r="D3" s="547"/>
      <c r="E3" s="5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0" customFormat="1" ht="24.75" customHeight="1">
      <c r="A4" s="548" t="s">
        <v>255</v>
      </c>
      <c r="B4" s="548"/>
      <c r="C4" s="548"/>
      <c r="D4" s="548"/>
      <c r="E4" s="548"/>
      <c r="F4" s="147"/>
      <c r="G4" s="148"/>
      <c r="H4" s="148"/>
      <c r="I4" s="148"/>
      <c r="J4" s="148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ht="13.5" customHeight="1">
      <c r="D5" s="151"/>
      <c r="E5" s="151" t="s">
        <v>117</v>
      </c>
    </row>
    <row r="6" spans="1:22" s="156" customFormat="1" ht="56.25" customHeight="1">
      <c r="A6" s="152" t="s">
        <v>2</v>
      </c>
      <c r="B6" s="153" t="s">
        <v>126</v>
      </c>
      <c r="C6" s="152" t="s">
        <v>127</v>
      </c>
      <c r="D6" s="152" t="s">
        <v>128</v>
      </c>
      <c r="E6" s="154" t="s">
        <v>129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20" customFormat="1" ht="21.75" customHeight="1">
      <c r="A7" s="539" t="s">
        <v>130</v>
      </c>
      <c r="B7" s="540"/>
      <c r="C7" s="540"/>
      <c r="D7" s="181"/>
      <c r="E7" s="18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7">
        <v>1</v>
      </c>
      <c r="B8" s="158" t="s">
        <v>131</v>
      </c>
      <c r="C8" s="157"/>
      <c r="D8" s="159">
        <f>SUM(D9:D29)</f>
        <v>0</v>
      </c>
      <c r="E8" s="160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1">
        <v>1.1000000000000001</v>
      </c>
      <c r="B9" s="162" t="s">
        <v>132</v>
      </c>
      <c r="C9" s="161" t="s">
        <v>133</v>
      </c>
      <c r="D9" s="25"/>
      <c r="E9" s="25"/>
    </row>
    <row r="10" spans="1:22" ht="27" customHeight="1">
      <c r="A10" s="161">
        <v>1.2</v>
      </c>
      <c r="B10" s="162" t="s">
        <v>134</v>
      </c>
      <c r="C10" s="161" t="s">
        <v>135</v>
      </c>
      <c r="D10" s="25"/>
      <c r="E10" s="25"/>
    </row>
    <row r="11" spans="1:22" ht="27" customHeight="1">
      <c r="A11" s="161">
        <v>1.3</v>
      </c>
      <c r="B11" s="162" t="s">
        <v>136</v>
      </c>
      <c r="C11" s="161" t="s">
        <v>137</v>
      </c>
      <c r="D11" s="25"/>
      <c r="E11" s="25"/>
    </row>
    <row r="12" spans="1:22" ht="27" customHeight="1">
      <c r="A12" s="161">
        <v>1.4</v>
      </c>
      <c r="B12" s="163" t="s">
        <v>138</v>
      </c>
      <c r="C12" s="164" t="s">
        <v>139</v>
      </c>
      <c r="D12" s="25"/>
      <c r="E12" s="25"/>
    </row>
    <row r="13" spans="1:22" ht="27" customHeight="1">
      <c r="A13" s="161">
        <v>1.5</v>
      </c>
      <c r="B13" s="163"/>
      <c r="C13" s="161" t="s">
        <v>140</v>
      </c>
      <c r="D13" s="25"/>
      <c r="E13" s="25"/>
    </row>
    <row r="14" spans="1:22" ht="18" customHeight="1">
      <c r="A14" s="161">
        <v>1.6</v>
      </c>
      <c r="B14" s="162" t="s">
        <v>183</v>
      </c>
      <c r="C14" s="161" t="s">
        <v>141</v>
      </c>
      <c r="D14" s="25"/>
      <c r="E14" s="25"/>
    </row>
    <row r="15" spans="1:22" ht="33.75" customHeight="1">
      <c r="A15" s="161">
        <v>1.7</v>
      </c>
      <c r="B15" s="163"/>
      <c r="C15" s="161" t="s">
        <v>163</v>
      </c>
      <c r="D15" s="25"/>
      <c r="E15" s="25"/>
    </row>
    <row r="16" spans="1:22" ht="22.5" customHeight="1">
      <c r="A16" s="161">
        <v>1.8</v>
      </c>
      <c r="B16" s="163"/>
      <c r="C16" s="165" t="s">
        <v>162</v>
      </c>
      <c r="D16" s="25"/>
      <c r="E16" s="25"/>
    </row>
    <row r="17" spans="1:22" ht="18" customHeight="1">
      <c r="A17" s="161">
        <v>1.9</v>
      </c>
      <c r="B17" s="163"/>
      <c r="C17" s="165"/>
      <c r="D17" s="25"/>
      <c r="E17" s="25"/>
    </row>
    <row r="18" spans="1:22" ht="18" customHeight="1">
      <c r="A18" s="166">
        <v>2</v>
      </c>
      <c r="B18" s="163"/>
      <c r="C18" s="165"/>
      <c r="D18" s="25"/>
      <c r="E18" s="25"/>
    </row>
    <row r="19" spans="1:22" ht="18" customHeight="1">
      <c r="A19" s="161">
        <v>2.1</v>
      </c>
      <c r="B19" s="163"/>
      <c r="C19" s="165"/>
      <c r="D19" s="25"/>
      <c r="E19" s="25"/>
    </row>
    <row r="20" spans="1:22" ht="18" customHeight="1">
      <c r="A20" s="161">
        <v>2.2000000000000002</v>
      </c>
      <c r="B20" s="163"/>
      <c r="C20" s="165"/>
      <c r="D20" s="25"/>
      <c r="E20" s="25"/>
    </row>
    <row r="21" spans="1:22" ht="18" customHeight="1">
      <c r="A21" s="161">
        <v>2.2999999999999998</v>
      </c>
      <c r="B21" s="163"/>
      <c r="C21" s="165"/>
      <c r="D21" s="25"/>
      <c r="E21" s="25"/>
    </row>
    <row r="22" spans="1:22" ht="27.75" customHeight="1">
      <c r="A22" s="161">
        <v>2.4</v>
      </c>
      <c r="B22" s="163"/>
      <c r="C22" s="165"/>
      <c r="D22" s="25"/>
      <c r="E22" s="25"/>
    </row>
    <row r="23" spans="1:22" ht="27.75" customHeight="1">
      <c r="A23" s="161">
        <v>2.5</v>
      </c>
      <c r="B23" s="163" t="s">
        <v>142</v>
      </c>
      <c r="C23" s="161" t="s">
        <v>28</v>
      </c>
      <c r="D23" s="25"/>
      <c r="E23" s="25"/>
    </row>
    <row r="24" spans="1:22" ht="27.75" customHeight="1">
      <c r="A24" s="161">
        <v>2.6</v>
      </c>
      <c r="B24" s="163" t="s">
        <v>142</v>
      </c>
      <c r="C24" s="161" t="s">
        <v>41</v>
      </c>
      <c r="D24" s="25"/>
      <c r="E24" s="25"/>
    </row>
    <row r="25" spans="1:22" ht="27.75" customHeight="1">
      <c r="A25" s="161">
        <v>2.7</v>
      </c>
      <c r="B25" s="163" t="s">
        <v>142</v>
      </c>
      <c r="C25" s="161" t="s">
        <v>143</v>
      </c>
      <c r="D25" s="25"/>
      <c r="E25" s="25"/>
    </row>
    <row r="26" spans="1:22" ht="27.75" customHeight="1">
      <c r="A26" s="161">
        <v>2.8</v>
      </c>
      <c r="B26" s="163" t="s">
        <v>142</v>
      </c>
      <c r="C26" s="161" t="s">
        <v>144</v>
      </c>
      <c r="D26" s="25"/>
      <c r="E26" s="25"/>
    </row>
    <row r="27" spans="1:22" ht="27" customHeight="1">
      <c r="A27" s="161">
        <v>2.9</v>
      </c>
      <c r="B27" s="162" t="s">
        <v>145</v>
      </c>
      <c r="C27" s="161" t="s">
        <v>146</v>
      </c>
      <c r="D27" s="25"/>
      <c r="E27" s="25"/>
    </row>
    <row r="28" spans="1:22" ht="26.25" customHeight="1">
      <c r="A28" s="167">
        <v>2.1</v>
      </c>
      <c r="B28" s="163" t="s">
        <v>147</v>
      </c>
      <c r="C28" s="161" t="s">
        <v>148</v>
      </c>
      <c r="D28" s="25"/>
      <c r="E28" s="25"/>
    </row>
    <row r="29" spans="1:22" ht="26.25" customHeight="1">
      <c r="A29" s="167">
        <v>2.11</v>
      </c>
      <c r="B29" s="163"/>
      <c r="C29" s="165" t="s">
        <v>149</v>
      </c>
      <c r="D29" s="25"/>
      <c r="E29" s="25"/>
    </row>
    <row r="30" spans="1:22" s="139" customFormat="1" ht="34.5" customHeight="1">
      <c r="A30" s="157">
        <v>2</v>
      </c>
      <c r="B30" s="168" t="s">
        <v>150</v>
      </c>
      <c r="C30" s="157"/>
      <c r="D30" s="159">
        <f>SUM(D31:D33)</f>
        <v>0</v>
      </c>
      <c r="E30" s="16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1">
        <v>2.1</v>
      </c>
      <c r="B31" s="163"/>
      <c r="C31" s="161" t="s">
        <v>151</v>
      </c>
      <c r="D31" s="25"/>
      <c r="E31" s="25"/>
    </row>
    <row r="32" spans="1:22" ht="21" customHeight="1">
      <c r="A32" s="161">
        <v>2.2000000000000002</v>
      </c>
      <c r="B32" s="163" t="s">
        <v>152</v>
      </c>
      <c r="C32" s="161" t="s">
        <v>153</v>
      </c>
      <c r="D32" s="25"/>
      <c r="E32" s="25"/>
    </row>
    <row r="33" spans="1:22" ht="26.25" customHeight="1">
      <c r="A33" s="161">
        <v>2.2999999999999998</v>
      </c>
      <c r="B33" s="163" t="s">
        <v>152</v>
      </c>
      <c r="C33" s="161" t="s">
        <v>154</v>
      </c>
      <c r="D33" s="25"/>
      <c r="E33" s="169"/>
    </row>
    <row r="34" spans="1:22" s="146" customFormat="1" ht="21.75" customHeight="1">
      <c r="A34" s="53"/>
      <c r="B34" s="170" t="s">
        <v>63</v>
      </c>
      <c r="C34" s="171"/>
      <c r="D34" s="172">
        <f>D8+D30</f>
        <v>0</v>
      </c>
      <c r="E34" s="173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20" customFormat="1" ht="33.75" customHeight="1">
      <c r="A35" s="539" t="s">
        <v>155</v>
      </c>
      <c r="B35" s="540"/>
      <c r="C35" s="540"/>
      <c r="D35" s="181"/>
      <c r="E35" s="18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1">
        <v>1.1000000000000001</v>
      </c>
      <c r="B36" s="162" t="s">
        <v>132</v>
      </c>
      <c r="C36" s="161" t="s">
        <v>133</v>
      </c>
      <c r="D36" s="25">
        <v>183.3</v>
      </c>
      <c r="E36" s="25"/>
    </row>
    <row r="37" spans="1:22" ht="21" customHeight="1">
      <c r="A37" s="161">
        <v>1.2</v>
      </c>
      <c r="B37" s="162" t="s">
        <v>134</v>
      </c>
      <c r="C37" s="161" t="s">
        <v>135</v>
      </c>
      <c r="D37" s="25">
        <v>5.4</v>
      </c>
      <c r="E37" s="25"/>
    </row>
    <row r="38" spans="1:22" ht="21" customHeight="1">
      <c r="A38" s="161">
        <v>1.3</v>
      </c>
      <c r="B38" s="162" t="s">
        <v>136</v>
      </c>
      <c r="C38" s="161" t="s">
        <v>137</v>
      </c>
      <c r="D38" s="25">
        <v>1.4</v>
      </c>
      <c r="E38" s="25"/>
    </row>
    <row r="39" spans="1:22" ht="21" customHeight="1">
      <c r="A39" s="161">
        <v>1.4</v>
      </c>
      <c r="B39" s="163" t="s">
        <v>138</v>
      </c>
      <c r="C39" s="164" t="s">
        <v>139</v>
      </c>
      <c r="D39" s="25">
        <v>3.4</v>
      </c>
      <c r="E39" s="25"/>
    </row>
    <row r="40" spans="1:22" ht="21" customHeight="1">
      <c r="A40" s="161">
        <v>1.5</v>
      </c>
      <c r="B40" s="163"/>
      <c r="C40" s="161" t="s">
        <v>140</v>
      </c>
      <c r="D40" s="25"/>
      <c r="E40" s="25"/>
    </row>
    <row r="41" spans="1:22" ht="20.25" customHeight="1">
      <c r="A41" s="161">
        <v>1.6</v>
      </c>
      <c r="B41" s="162" t="s">
        <v>183</v>
      </c>
      <c r="C41" s="161" t="s">
        <v>141</v>
      </c>
      <c r="D41" s="25">
        <v>9.8000000000000007</v>
      </c>
      <c r="E41" s="25"/>
    </row>
    <row r="42" spans="1:22" ht="33.75" customHeight="1">
      <c r="A42" s="161">
        <v>1.7</v>
      </c>
      <c r="B42" s="163"/>
      <c r="C42" s="161" t="s">
        <v>274</v>
      </c>
      <c r="D42" s="25">
        <v>5.5</v>
      </c>
      <c r="E42" s="25"/>
    </row>
    <row r="43" spans="1:22" ht="23.25" customHeight="1">
      <c r="A43" s="161">
        <v>1.8</v>
      </c>
      <c r="B43" s="163"/>
      <c r="C43" s="165" t="s">
        <v>275</v>
      </c>
      <c r="D43" s="25">
        <v>6</v>
      </c>
      <c r="E43" s="25"/>
    </row>
    <row r="44" spans="1:22" ht="23.25" customHeight="1">
      <c r="A44" s="161">
        <v>1.9</v>
      </c>
      <c r="B44" s="163"/>
      <c r="C44" s="165"/>
      <c r="D44" s="25"/>
      <c r="E44" s="25"/>
    </row>
    <row r="45" spans="1:22" ht="23.25" customHeight="1">
      <c r="A45" s="166">
        <v>2</v>
      </c>
      <c r="B45" s="163"/>
      <c r="C45" s="165"/>
      <c r="D45" s="25"/>
      <c r="E45" s="25"/>
    </row>
    <row r="46" spans="1:22" ht="23.25" customHeight="1">
      <c r="A46" s="161">
        <v>2.1</v>
      </c>
      <c r="B46" s="163"/>
      <c r="C46" s="165"/>
      <c r="D46" s="25"/>
      <c r="E46" s="25"/>
    </row>
    <row r="47" spans="1:22" ht="21" customHeight="1">
      <c r="A47" s="161">
        <v>2.2000000000000002</v>
      </c>
      <c r="B47" s="163" t="s">
        <v>142</v>
      </c>
      <c r="C47" s="161" t="s">
        <v>28</v>
      </c>
      <c r="D47" s="25"/>
      <c r="E47" s="25"/>
    </row>
    <row r="48" spans="1:22" ht="21" customHeight="1">
      <c r="A48" s="161">
        <v>2.2999999999999998</v>
      </c>
      <c r="B48" s="163" t="s">
        <v>142</v>
      </c>
      <c r="C48" s="161" t="s">
        <v>41</v>
      </c>
      <c r="D48" s="25"/>
      <c r="E48" s="25"/>
    </row>
    <row r="49" spans="1:22" ht="21" customHeight="1">
      <c r="A49" s="161">
        <v>2.4</v>
      </c>
      <c r="B49" s="163" t="s">
        <v>142</v>
      </c>
      <c r="C49" s="161" t="s">
        <v>143</v>
      </c>
      <c r="D49" s="25">
        <v>725</v>
      </c>
      <c r="E49" s="25"/>
    </row>
    <row r="50" spans="1:22" ht="24" customHeight="1">
      <c r="A50" s="161">
        <v>2.5</v>
      </c>
      <c r="B50" s="163" t="s">
        <v>142</v>
      </c>
      <c r="C50" s="161" t="s">
        <v>144</v>
      </c>
      <c r="D50" s="25">
        <v>47.2</v>
      </c>
      <c r="E50" s="25"/>
    </row>
    <row r="51" spans="1:22" ht="24" customHeight="1">
      <c r="A51" s="161">
        <v>2.6</v>
      </c>
      <c r="B51" s="162" t="s">
        <v>145</v>
      </c>
      <c r="C51" s="161" t="s">
        <v>146</v>
      </c>
      <c r="D51" s="25"/>
      <c r="E51" s="25"/>
    </row>
    <row r="52" spans="1:22" ht="24" customHeight="1">
      <c r="A52" s="161">
        <v>2.7</v>
      </c>
      <c r="B52" s="163" t="s">
        <v>147</v>
      </c>
      <c r="C52" s="161" t="s">
        <v>148</v>
      </c>
      <c r="D52" s="25"/>
      <c r="E52" s="25"/>
    </row>
    <row r="53" spans="1:22" ht="24" customHeight="1">
      <c r="A53" s="161">
        <v>2.8</v>
      </c>
      <c r="B53" s="163"/>
      <c r="C53" s="165" t="s">
        <v>149</v>
      </c>
      <c r="D53" s="25">
        <v>81.5</v>
      </c>
      <c r="E53" s="25"/>
    </row>
    <row r="54" spans="1:22" ht="33" customHeight="1">
      <c r="A54" s="161"/>
      <c r="B54" s="158" t="s">
        <v>156</v>
      </c>
      <c r="C54" s="24"/>
      <c r="D54" s="159">
        <f>SUM(D55:D58)</f>
        <v>464</v>
      </c>
      <c r="E54" s="25"/>
    </row>
    <row r="55" spans="1:22" ht="33" customHeight="1">
      <c r="A55" s="161">
        <v>1.1000000000000001</v>
      </c>
      <c r="B55" s="196"/>
      <c r="C55" s="197" t="s">
        <v>161</v>
      </c>
      <c r="D55" s="166">
        <v>464</v>
      </c>
      <c r="E55" s="25"/>
      <c r="F55" s="136"/>
    </row>
    <row r="56" spans="1:22" ht="30" customHeight="1">
      <c r="A56" s="161">
        <v>1.2</v>
      </c>
      <c r="B56" s="174"/>
      <c r="C56" s="161" t="s">
        <v>151</v>
      </c>
      <c r="D56" s="25"/>
      <c r="E56" s="161"/>
    </row>
    <row r="57" spans="1:22" ht="24.75" customHeight="1">
      <c r="A57" s="161">
        <v>1.3</v>
      </c>
      <c r="B57" s="163" t="s">
        <v>147</v>
      </c>
      <c r="C57" s="161" t="s">
        <v>153</v>
      </c>
      <c r="D57" s="25"/>
      <c r="E57" s="25"/>
    </row>
    <row r="58" spans="1:22" ht="24.75" customHeight="1">
      <c r="A58" s="161">
        <v>1.4</v>
      </c>
      <c r="B58" s="163" t="s">
        <v>147</v>
      </c>
      <c r="C58" s="161" t="s">
        <v>154</v>
      </c>
      <c r="D58" s="25"/>
      <c r="E58" s="25"/>
    </row>
    <row r="59" spans="1:22" s="146" customFormat="1" ht="29.25" customHeight="1">
      <c r="A59" s="175"/>
      <c r="B59" s="170" t="s">
        <v>63</v>
      </c>
      <c r="C59" s="176"/>
      <c r="D59" s="367">
        <f>SUM(D36:D54)</f>
        <v>1532.5</v>
      </c>
      <c r="E59" s="178"/>
      <c r="F59" s="268">
        <f>+D59-D55</f>
        <v>1068.5</v>
      </c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</row>
    <row r="60" spans="1:22" ht="10.5" customHeight="1"/>
    <row r="61" spans="1:22" ht="39" customHeight="1">
      <c r="C61" s="179" t="s">
        <v>157</v>
      </c>
    </row>
    <row r="62" spans="1:22" ht="59.25" customHeight="1">
      <c r="A62" s="180">
        <v>1</v>
      </c>
      <c r="B62" s="181" t="s">
        <v>278</v>
      </c>
      <c r="C62" s="177">
        <v>1923.1</v>
      </c>
      <c r="D62" s="541" t="s">
        <v>158</v>
      </c>
      <c r="E62" s="542"/>
    </row>
    <row r="63" spans="1:22" ht="36.75" customHeight="1"/>
    <row r="64" spans="1:22" s="139" customFormat="1" ht="25.5" customHeight="1">
      <c r="A64" s="182"/>
      <c r="B64" s="145" t="s">
        <v>270</v>
      </c>
      <c r="C64" s="183"/>
      <c r="D64" s="543" t="str">
        <f>+'Ekamut-caxs'!C75</f>
        <v>Էմմա Առաքելյան</v>
      </c>
      <c r="E64" s="54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2"/>
      <c r="C65" s="184"/>
      <c r="D65" s="538" t="s">
        <v>86</v>
      </c>
      <c r="E65" s="53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2"/>
      <c r="B66" s="145" t="s">
        <v>5</v>
      </c>
      <c r="C66" s="183"/>
      <c r="D66" s="543" t="str">
        <f>+'Ekamut-caxs'!C77</f>
        <v>Սիմա Դավինյան</v>
      </c>
      <c r="E66" s="54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2"/>
      <c r="B67" s="185"/>
      <c r="C67" s="182" t="s">
        <v>1</v>
      </c>
      <c r="D67" s="538" t="s">
        <v>86</v>
      </c>
      <c r="E67" s="53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6" customFormat="1" ht="36" customHeight="1"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A12" sqref="A12:D1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61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25.5" customHeight="1">
      <c r="A2" s="519" t="str">
        <f>+'Ekamut-caxs'!A14:D14</f>
        <v xml:space="preserve">«Ձայնի պահպանման վոկալ–երգչախմբային մասնագիտական դպրոց» ՀՈԱԿ-ի 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17"/>
      <c r="R2" s="17"/>
    </row>
    <row r="3" spans="1:18" ht="25.5" customHeight="1">
      <c r="A3" s="547" t="s">
        <v>254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</row>
    <row r="4" spans="1:18" ht="21" customHeight="1" thickBot="1">
      <c r="P4" s="127" t="s">
        <v>0</v>
      </c>
    </row>
    <row r="5" spans="1:18" ht="33.75" customHeight="1">
      <c r="A5" s="556" t="s">
        <v>122</v>
      </c>
      <c r="B5" s="558" t="s">
        <v>62</v>
      </c>
      <c r="C5" s="566" t="s">
        <v>230</v>
      </c>
      <c r="D5" s="566" t="s">
        <v>99</v>
      </c>
      <c r="E5" s="560" t="s">
        <v>170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124</v>
      </c>
    </row>
    <row r="6" spans="1:18" ht="126" customHeight="1">
      <c r="A6" s="557"/>
      <c r="B6" s="559"/>
      <c r="C6" s="567"/>
      <c r="D6" s="567"/>
      <c r="E6" s="242" t="s">
        <v>206</v>
      </c>
      <c r="F6" s="241" t="s">
        <v>190</v>
      </c>
      <c r="G6" s="241" t="s">
        <v>191</v>
      </c>
      <c r="H6" s="241" t="s">
        <v>123</v>
      </c>
      <c r="I6" s="241" t="s">
        <v>208</v>
      </c>
      <c r="J6" s="241" t="s">
        <v>204</v>
      </c>
      <c r="K6" s="232" t="s">
        <v>205</v>
      </c>
      <c r="L6" s="362" t="s">
        <v>223</v>
      </c>
      <c r="M6" s="404" t="s">
        <v>83</v>
      </c>
      <c r="N6" s="361" t="s">
        <v>207</v>
      </c>
      <c r="O6" s="243" t="s">
        <v>171</v>
      </c>
      <c r="P6" s="564"/>
    </row>
    <row r="7" spans="1:18" ht="31.5" customHeight="1">
      <c r="A7" s="242">
        <v>1</v>
      </c>
      <c r="B7" s="251" t="s">
        <v>176</v>
      </c>
      <c r="C7" s="247">
        <v>37739.599999999999</v>
      </c>
      <c r="D7" s="474">
        <v>5412.6</v>
      </c>
      <c r="E7" s="475">
        <v>2885.8</v>
      </c>
      <c r="F7" s="476"/>
      <c r="G7" s="476"/>
      <c r="H7" s="476">
        <v>35</v>
      </c>
      <c r="I7" s="476">
        <v>5696.4</v>
      </c>
      <c r="J7" s="476">
        <v>516</v>
      </c>
      <c r="K7" s="476"/>
      <c r="L7" s="476"/>
      <c r="M7" s="476"/>
      <c r="N7" s="476">
        <v>99.6</v>
      </c>
      <c r="O7" s="477"/>
      <c r="P7" s="244">
        <f>ROUND(SUM(C7:O7),1)</f>
        <v>52385</v>
      </c>
    </row>
    <row r="8" spans="1:18" ht="31.5" customHeight="1">
      <c r="A8" s="242">
        <v>1.1000000000000001</v>
      </c>
      <c r="B8" s="331" t="s">
        <v>204</v>
      </c>
      <c r="C8" s="250">
        <v>1944</v>
      </c>
      <c r="D8" s="478">
        <v>241.8</v>
      </c>
      <c r="E8" s="479" t="s">
        <v>165</v>
      </c>
      <c r="F8" s="480" t="s">
        <v>165</v>
      </c>
      <c r="G8" s="480" t="s">
        <v>165</v>
      </c>
      <c r="H8" s="480" t="s">
        <v>165</v>
      </c>
      <c r="I8" s="480" t="s">
        <v>165</v>
      </c>
      <c r="J8" s="480" t="s">
        <v>165</v>
      </c>
      <c r="K8" s="480" t="s">
        <v>165</v>
      </c>
      <c r="L8" s="480" t="s">
        <v>165</v>
      </c>
      <c r="M8" s="480" t="s">
        <v>165</v>
      </c>
      <c r="N8" s="480" t="s">
        <v>165</v>
      </c>
      <c r="O8" s="481" t="s">
        <v>165</v>
      </c>
      <c r="P8" s="245" t="s">
        <v>165</v>
      </c>
    </row>
    <row r="9" spans="1:18" ht="21" customHeight="1">
      <c r="A9" s="242">
        <v>1.2</v>
      </c>
      <c r="B9" s="252" t="s">
        <v>171</v>
      </c>
      <c r="C9" s="250"/>
      <c r="D9" s="478"/>
      <c r="E9" s="479" t="s">
        <v>165</v>
      </c>
      <c r="F9" s="480" t="s">
        <v>165</v>
      </c>
      <c r="G9" s="480" t="s">
        <v>165</v>
      </c>
      <c r="H9" s="480" t="s">
        <v>165</v>
      </c>
      <c r="I9" s="480" t="s">
        <v>165</v>
      </c>
      <c r="J9" s="480" t="s">
        <v>165</v>
      </c>
      <c r="K9" s="480" t="s">
        <v>165</v>
      </c>
      <c r="L9" s="480" t="s">
        <v>165</v>
      </c>
      <c r="M9" s="480" t="s">
        <v>165</v>
      </c>
      <c r="N9" s="480" t="s">
        <v>165</v>
      </c>
      <c r="O9" s="481" t="s">
        <v>165</v>
      </c>
      <c r="P9" s="245" t="s">
        <v>165</v>
      </c>
    </row>
    <row r="10" spans="1:18" ht="85.5" customHeight="1">
      <c r="A10" s="242">
        <v>1.3</v>
      </c>
      <c r="B10" s="333" t="s">
        <v>261</v>
      </c>
      <c r="C10" s="250"/>
      <c r="D10" s="478">
        <v>202.8</v>
      </c>
      <c r="E10" s="479" t="s">
        <v>165</v>
      </c>
      <c r="F10" s="480" t="s">
        <v>165</v>
      </c>
      <c r="G10" s="480" t="s">
        <v>165</v>
      </c>
      <c r="H10" s="480" t="s">
        <v>165</v>
      </c>
      <c r="I10" s="480" t="s">
        <v>165</v>
      </c>
      <c r="J10" s="480" t="s">
        <v>165</v>
      </c>
      <c r="K10" s="480" t="s">
        <v>165</v>
      </c>
      <c r="L10" s="480" t="s">
        <v>165</v>
      </c>
      <c r="M10" s="480" t="s">
        <v>165</v>
      </c>
      <c r="N10" s="480" t="s">
        <v>165</v>
      </c>
      <c r="O10" s="481" t="s">
        <v>165</v>
      </c>
      <c r="P10" s="245" t="s">
        <v>165</v>
      </c>
    </row>
    <row r="11" spans="1:18" ht="48" customHeight="1">
      <c r="A11" s="242">
        <v>1.4</v>
      </c>
      <c r="B11" s="333" t="s">
        <v>223</v>
      </c>
      <c r="C11" s="250"/>
      <c r="D11" s="478"/>
      <c r="E11" s="479" t="s">
        <v>165</v>
      </c>
      <c r="F11" s="480" t="s">
        <v>165</v>
      </c>
      <c r="G11" s="480" t="s">
        <v>165</v>
      </c>
      <c r="H11" s="480" t="s">
        <v>165</v>
      </c>
      <c r="I11" s="480" t="s">
        <v>165</v>
      </c>
      <c r="J11" s="480" t="s">
        <v>165</v>
      </c>
      <c r="K11" s="480" t="s">
        <v>165</v>
      </c>
      <c r="L11" s="480" t="s">
        <v>165</v>
      </c>
      <c r="M11" s="480" t="s">
        <v>165</v>
      </c>
      <c r="N11" s="480" t="s">
        <v>165</v>
      </c>
      <c r="O11" s="481" t="s">
        <v>165</v>
      </c>
      <c r="P11" s="245" t="s">
        <v>165</v>
      </c>
    </row>
    <row r="12" spans="1:18" ht="45" customHeight="1">
      <c r="A12" s="242">
        <v>1.5</v>
      </c>
      <c r="B12" s="332" t="s">
        <v>83</v>
      </c>
      <c r="C12" s="248"/>
      <c r="D12" s="482"/>
      <c r="E12" s="479" t="s">
        <v>165</v>
      </c>
      <c r="F12" s="480" t="s">
        <v>165</v>
      </c>
      <c r="G12" s="480" t="s">
        <v>165</v>
      </c>
      <c r="H12" s="480" t="s">
        <v>165</v>
      </c>
      <c r="I12" s="480" t="s">
        <v>165</v>
      </c>
      <c r="J12" s="480" t="s">
        <v>165</v>
      </c>
      <c r="K12" s="480" t="s">
        <v>165</v>
      </c>
      <c r="L12" s="480" t="s">
        <v>165</v>
      </c>
      <c r="M12" s="480" t="s">
        <v>165</v>
      </c>
      <c r="N12" s="480" t="s">
        <v>165</v>
      </c>
      <c r="O12" s="481" t="s">
        <v>165</v>
      </c>
      <c r="P12" s="245" t="s">
        <v>165</v>
      </c>
    </row>
    <row r="13" spans="1:18" s="141" customFormat="1" ht="34.5" customHeight="1" thickBot="1">
      <c r="A13" s="253"/>
      <c r="B13" s="254" t="s">
        <v>63</v>
      </c>
      <c r="C13" s="249" t="s">
        <v>165</v>
      </c>
      <c r="D13" s="483"/>
      <c r="E13" s="484" t="s">
        <v>165</v>
      </c>
      <c r="F13" s="485" t="s">
        <v>165</v>
      </c>
      <c r="G13" s="485" t="s">
        <v>165</v>
      </c>
      <c r="H13" s="485" t="s">
        <v>165</v>
      </c>
      <c r="I13" s="485" t="s">
        <v>165</v>
      </c>
      <c r="J13" s="485" t="s">
        <v>165</v>
      </c>
      <c r="K13" s="485" t="s">
        <v>165</v>
      </c>
      <c r="L13" s="485" t="s">
        <v>165</v>
      </c>
      <c r="M13" s="485" t="s">
        <v>165</v>
      </c>
      <c r="N13" s="485" t="s">
        <v>165</v>
      </c>
      <c r="O13" s="486" t="s">
        <v>165</v>
      </c>
      <c r="P13" s="246">
        <f>ROUND(SUM(P7:P12),1)</f>
        <v>52385</v>
      </c>
    </row>
    <row r="14" spans="1:18" s="491" customFormat="1" ht="34.5" customHeight="1">
      <c r="B14" s="492"/>
      <c r="C14" s="492"/>
      <c r="D14" s="492"/>
      <c r="E14" s="493">
        <f>1442.9*2</f>
        <v>2885.8</v>
      </c>
      <c r="F14" s="494"/>
      <c r="G14" s="494"/>
      <c r="H14" s="494"/>
      <c r="I14" s="495">
        <f>2848.2*2</f>
        <v>5696.4</v>
      </c>
      <c r="J14" s="495">
        <f>258*2</f>
        <v>516</v>
      </c>
      <c r="K14" s="496"/>
      <c r="L14" s="496"/>
      <c r="M14" s="496"/>
      <c r="N14" s="496"/>
      <c r="O14" s="494"/>
      <c r="P14" s="497"/>
    </row>
    <row r="15" spans="1:18" s="142" customFormat="1" ht="21" customHeight="1">
      <c r="B15" s="144"/>
      <c r="C15" s="144"/>
      <c r="D15" s="144"/>
      <c r="E15" s="186"/>
      <c r="F15" s="487"/>
      <c r="G15" s="488"/>
      <c r="H15" s="489"/>
      <c r="I15" s="490"/>
      <c r="J15" s="487"/>
      <c r="K15" s="565"/>
      <c r="L15" s="565"/>
      <c r="M15" s="565"/>
      <c r="N15" s="565"/>
      <c r="O15" s="565"/>
      <c r="P15" s="221"/>
    </row>
    <row r="16" spans="1:18" s="141" customFormat="1" ht="69" customHeight="1">
      <c r="B16" s="568" t="s">
        <v>173</v>
      </c>
      <c r="C16" s="569"/>
      <c r="D16" s="569"/>
      <c r="E16" s="570"/>
      <c r="F16" s="186"/>
      <c r="I16" s="571" t="s">
        <v>209</v>
      </c>
      <c r="J16" s="572"/>
      <c r="K16" s="186"/>
      <c r="L16" s="186"/>
      <c r="M16" s="186"/>
      <c r="N16" s="186"/>
      <c r="O16" s="186"/>
      <c r="P16" s="186"/>
    </row>
    <row r="17" spans="2:16" s="141" customFormat="1" ht="63.75" customHeight="1">
      <c r="B17" s="190" t="s">
        <v>160</v>
      </c>
      <c r="C17" s="549" t="s">
        <v>189</v>
      </c>
      <c r="D17" s="550"/>
      <c r="E17" s="152" t="s">
        <v>188</v>
      </c>
      <c r="F17" s="233"/>
      <c r="I17" s="334" t="s">
        <v>160</v>
      </c>
      <c r="J17" s="335" t="s">
        <v>172</v>
      </c>
      <c r="K17" s="233"/>
      <c r="L17" s="233"/>
      <c r="M17" s="233"/>
      <c r="N17" s="233"/>
      <c r="O17" s="233"/>
      <c r="P17" s="201"/>
    </row>
    <row r="18" spans="2:16" s="141" customFormat="1" ht="24" customHeight="1">
      <c r="B18" s="437">
        <v>135200</v>
      </c>
      <c r="C18" s="551">
        <f>ROUND(4*B18*2/1000,1)</f>
        <v>1081.5999999999999</v>
      </c>
      <c r="D18" s="552"/>
      <c r="E18" s="372">
        <v>140.19999999999999</v>
      </c>
      <c r="F18" s="373"/>
      <c r="I18" s="438">
        <v>135200</v>
      </c>
      <c r="J18" s="374">
        <v>140.19999999999999</v>
      </c>
      <c r="K18" s="233"/>
      <c r="L18" s="233"/>
      <c r="M18" s="233"/>
      <c r="N18" s="233"/>
      <c r="O18" s="233"/>
      <c r="P18" s="201"/>
    </row>
    <row r="19" spans="2:16" ht="19.5" customHeight="1"/>
    <row r="20" spans="2:16" s="125" customFormat="1" ht="24" customHeight="1">
      <c r="B20" s="128" t="s">
        <v>270</v>
      </c>
      <c r="C20" s="128"/>
      <c r="D20" s="128"/>
      <c r="G20" s="129"/>
      <c r="H20" s="130"/>
      <c r="I20" s="554" t="str">
        <f>+'Ekamut-caxs'!C75</f>
        <v>Էմմա Առաքելյան</v>
      </c>
      <c r="J20" s="55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53" t="s">
        <v>86</v>
      </c>
      <c r="J21" s="553"/>
      <c r="K21" s="124"/>
      <c r="L21" s="124"/>
      <c r="M21" s="124"/>
      <c r="N21" s="124"/>
    </row>
    <row r="22" spans="2:16" s="125" customFormat="1" ht="24.75" customHeight="1">
      <c r="B22" s="126" t="s">
        <v>5</v>
      </c>
      <c r="C22" s="126"/>
      <c r="D22" s="126"/>
      <c r="G22" s="134"/>
      <c r="H22" s="135"/>
      <c r="I22" s="554" t="str">
        <f>+'Ekamut-caxs'!C77</f>
        <v>Սիմա Դավինյան</v>
      </c>
      <c r="J22" s="554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53" t="s">
        <v>86</v>
      </c>
      <c r="J23" s="55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9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4" zoomScale="106" zoomScaleSheetLayoutView="106" workbookViewId="0">
      <selection activeCell="A12" sqref="A12:D12"/>
    </sheetView>
  </sheetViews>
  <sheetFormatPr defaultColWidth="9.140625" defaultRowHeight="16.5"/>
  <cols>
    <col min="1" max="1" width="4.140625" style="271" customWidth="1"/>
    <col min="2" max="2" width="15.5703125" style="271" customWidth="1"/>
    <col min="3" max="3" width="10.85546875" style="271" customWidth="1"/>
    <col min="4" max="5" width="13.42578125" style="271" customWidth="1"/>
    <col min="6" max="6" width="16.28515625" style="271" customWidth="1"/>
    <col min="7" max="7" width="11.42578125" style="271" customWidth="1"/>
    <col min="8" max="8" width="13.28515625" style="271" customWidth="1"/>
    <col min="9" max="10" width="14.85546875" style="271" customWidth="1"/>
    <col min="11" max="11" width="14.28515625" style="271" customWidth="1"/>
    <col min="12" max="12" width="15.7109375" style="271" customWidth="1"/>
    <col min="13" max="13" width="19.5703125" style="271" customWidth="1"/>
    <col min="14" max="16384" width="9.140625" style="271"/>
  </cols>
  <sheetData>
    <row r="1" spans="1:13" s="270" customFormat="1" ht="18.75" customHeight="1">
      <c r="A1" s="582" t="s">
        <v>61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270" customFormat="1" ht="21.75" customHeight="1">
      <c r="A2" s="581" t="str">
        <f>+'Ekamut-caxs'!A14:D14</f>
        <v xml:space="preserve">«Ձայնի պահպանման վոկալ–երգչախմբային մասնագիտական դպրոց» ՀՈԱԿ-ի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270" customFormat="1" ht="21" customHeight="1">
      <c r="A3" s="581" t="s">
        <v>87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/>
    <row r="5" spans="1:13" s="272" customFormat="1" ht="24.75" customHeight="1">
      <c r="A5" s="573" t="s">
        <v>107</v>
      </c>
      <c r="B5" s="575" t="s">
        <v>88</v>
      </c>
      <c r="C5" s="577" t="s">
        <v>89</v>
      </c>
      <c r="D5" s="578"/>
      <c r="E5" s="578"/>
      <c r="F5" s="579"/>
      <c r="G5" s="580" t="s">
        <v>90</v>
      </c>
      <c r="H5" s="580"/>
      <c r="I5" s="580"/>
      <c r="J5" s="580"/>
      <c r="K5" s="580" t="s">
        <v>114</v>
      </c>
      <c r="L5" s="580"/>
      <c r="M5" s="580"/>
    </row>
    <row r="6" spans="1:13" s="278" customFormat="1" ht="51" customHeight="1">
      <c r="A6" s="574"/>
      <c r="B6" s="576"/>
      <c r="C6" s="273" t="s">
        <v>227</v>
      </c>
      <c r="D6" s="274" t="s">
        <v>228</v>
      </c>
      <c r="E6" s="274" t="s">
        <v>253</v>
      </c>
      <c r="F6" s="275" t="s">
        <v>262</v>
      </c>
      <c r="G6" s="274" t="s">
        <v>229</v>
      </c>
      <c r="H6" s="276" t="s">
        <v>228</v>
      </c>
      <c r="I6" s="274" t="s">
        <v>263</v>
      </c>
      <c r="J6" s="276" t="s">
        <v>262</v>
      </c>
      <c r="K6" s="274" t="s">
        <v>227</v>
      </c>
      <c r="L6" s="274" t="s">
        <v>253</v>
      </c>
      <c r="M6" s="277" t="s">
        <v>262</v>
      </c>
    </row>
    <row r="7" spans="1:13" ht="19.5" customHeight="1">
      <c r="A7" s="279">
        <v>1</v>
      </c>
      <c r="B7" s="280" t="s">
        <v>91</v>
      </c>
      <c r="C7" s="200">
        <v>1576</v>
      </c>
      <c r="D7" s="199">
        <v>214918</v>
      </c>
      <c r="E7" s="346">
        <v>1479</v>
      </c>
      <c r="F7" s="347">
        <f>IF((E7&lt;10000), E7*143.7, E7*107.1)</f>
        <v>212532.3</v>
      </c>
      <c r="G7" s="282">
        <v>80</v>
      </c>
      <c r="H7" s="199">
        <v>4278</v>
      </c>
      <c r="I7" s="346">
        <v>100</v>
      </c>
      <c r="J7" s="348">
        <v>5348</v>
      </c>
      <c r="K7" s="283">
        <v>4</v>
      </c>
      <c r="L7" s="346">
        <v>10</v>
      </c>
      <c r="M7" s="284">
        <v>2061.4</v>
      </c>
    </row>
    <row r="8" spans="1:13" ht="19.5" customHeight="1">
      <c r="A8" s="279">
        <v>2</v>
      </c>
      <c r="B8" s="280" t="s">
        <v>201</v>
      </c>
      <c r="C8" s="200">
        <v>1373</v>
      </c>
      <c r="D8" s="199">
        <v>197358</v>
      </c>
      <c r="E8" s="346">
        <v>1381</v>
      </c>
      <c r="F8" s="347">
        <f t="shared" ref="F8:F18" si="0">IF((E8&lt;10000), E8*143.7, E8*107.1)</f>
        <v>198449.69999999998</v>
      </c>
      <c r="G8" s="282">
        <v>120</v>
      </c>
      <c r="H8" s="199">
        <v>6418</v>
      </c>
      <c r="I8" s="346">
        <v>120</v>
      </c>
      <c r="J8" s="348">
        <v>6218</v>
      </c>
      <c r="K8" s="283">
        <v>3</v>
      </c>
      <c r="L8" s="346">
        <v>18</v>
      </c>
      <c r="M8" s="284">
        <v>366.6</v>
      </c>
    </row>
    <row r="9" spans="1:13" ht="19.5" customHeight="1">
      <c r="A9" s="279">
        <v>3</v>
      </c>
      <c r="B9" s="280" t="s">
        <v>92</v>
      </c>
      <c r="C9" s="200">
        <v>888</v>
      </c>
      <c r="D9" s="199">
        <v>127634</v>
      </c>
      <c r="E9" s="346">
        <v>588</v>
      </c>
      <c r="F9" s="347">
        <f t="shared" si="0"/>
        <v>84495.599999999991</v>
      </c>
      <c r="G9" s="282">
        <v>100</v>
      </c>
      <c r="H9" s="199">
        <v>5348</v>
      </c>
      <c r="I9" s="346">
        <v>118</v>
      </c>
      <c r="J9" s="348">
        <v>6131</v>
      </c>
      <c r="K9" s="283">
        <v>5</v>
      </c>
      <c r="L9" s="346">
        <v>9</v>
      </c>
      <c r="M9" s="284">
        <v>1803.9</v>
      </c>
    </row>
    <row r="10" spans="1:13" ht="19.5" customHeight="1">
      <c r="A10" s="279">
        <v>4</v>
      </c>
      <c r="B10" s="280" t="s">
        <v>93</v>
      </c>
      <c r="C10" s="285"/>
      <c r="D10" s="286"/>
      <c r="E10" s="346"/>
      <c r="F10" s="347">
        <f t="shared" si="0"/>
        <v>0</v>
      </c>
      <c r="G10" s="282">
        <v>100</v>
      </c>
      <c r="H10" s="287">
        <v>5348</v>
      </c>
      <c r="I10" s="346">
        <v>102</v>
      </c>
      <c r="J10" s="348">
        <v>5435</v>
      </c>
      <c r="K10" s="283">
        <v>8</v>
      </c>
      <c r="L10" s="346">
        <v>2</v>
      </c>
      <c r="M10" s="284">
        <v>401</v>
      </c>
    </row>
    <row r="11" spans="1:13" ht="19.5" customHeight="1">
      <c r="A11" s="279">
        <v>5</v>
      </c>
      <c r="B11" s="280" t="s">
        <v>94</v>
      </c>
      <c r="C11" s="285"/>
      <c r="D11" s="286"/>
      <c r="E11" s="346"/>
      <c r="F11" s="347">
        <f t="shared" si="0"/>
        <v>0</v>
      </c>
      <c r="G11" s="282">
        <v>100</v>
      </c>
      <c r="H11" s="287">
        <v>5348</v>
      </c>
      <c r="I11" s="346">
        <v>120</v>
      </c>
      <c r="J11" s="348">
        <v>6218</v>
      </c>
      <c r="K11" s="283">
        <v>4</v>
      </c>
      <c r="L11" s="346">
        <v>4</v>
      </c>
      <c r="M11" s="284">
        <v>801.7</v>
      </c>
    </row>
    <row r="12" spans="1:13" ht="19.5" customHeight="1">
      <c r="A12" s="279">
        <v>6</v>
      </c>
      <c r="B12" s="280" t="s">
        <v>95</v>
      </c>
      <c r="C12" s="285"/>
      <c r="D12" s="286"/>
      <c r="E12" s="346"/>
      <c r="F12" s="347">
        <f t="shared" si="0"/>
        <v>0</v>
      </c>
      <c r="G12" s="282">
        <v>40</v>
      </c>
      <c r="H12" s="287">
        <v>2139</v>
      </c>
      <c r="I12" s="346">
        <v>120</v>
      </c>
      <c r="J12" s="348">
        <v>6218</v>
      </c>
      <c r="K12" s="283">
        <v>7</v>
      </c>
      <c r="L12" s="346">
        <v>4</v>
      </c>
      <c r="M12" s="284">
        <v>801.7</v>
      </c>
    </row>
    <row r="13" spans="1:13" ht="19.5" customHeight="1">
      <c r="A13" s="279">
        <v>7</v>
      </c>
      <c r="B13" s="280" t="s">
        <v>96</v>
      </c>
      <c r="C13" s="285"/>
      <c r="D13" s="286"/>
      <c r="E13" s="346"/>
      <c r="F13" s="347">
        <f>IF((E13&lt;10000), E13*143.7, E13*107.1)</f>
        <v>0</v>
      </c>
      <c r="G13" s="282">
        <v>20</v>
      </c>
      <c r="H13" s="287">
        <v>1070</v>
      </c>
      <c r="I13" s="346">
        <v>120</v>
      </c>
      <c r="J13" s="348">
        <v>6218</v>
      </c>
      <c r="K13" s="283">
        <v>0</v>
      </c>
      <c r="L13" s="346">
        <v>2</v>
      </c>
      <c r="M13" s="284">
        <v>400.8</v>
      </c>
    </row>
    <row r="14" spans="1:13" ht="19.5" customHeight="1">
      <c r="A14" s="279">
        <v>8</v>
      </c>
      <c r="B14" s="288" t="s">
        <v>97</v>
      </c>
      <c r="C14" s="285"/>
      <c r="D14" s="286"/>
      <c r="E14" s="346"/>
      <c r="F14" s="347">
        <f t="shared" si="0"/>
        <v>0</v>
      </c>
      <c r="G14" s="282">
        <v>0</v>
      </c>
      <c r="H14" s="287">
        <v>0</v>
      </c>
      <c r="I14" s="346">
        <v>100</v>
      </c>
      <c r="J14" s="348">
        <v>5148</v>
      </c>
      <c r="K14" s="283">
        <v>3</v>
      </c>
      <c r="L14" s="346">
        <v>15</v>
      </c>
      <c r="M14" s="284">
        <v>3006.3</v>
      </c>
    </row>
    <row r="15" spans="1:13" ht="19.5" customHeight="1">
      <c r="A15" s="279">
        <v>9</v>
      </c>
      <c r="B15" s="288" t="s">
        <v>98</v>
      </c>
      <c r="C15" s="285"/>
      <c r="D15" s="286"/>
      <c r="E15" s="346"/>
      <c r="F15" s="347">
        <f t="shared" si="0"/>
        <v>0</v>
      </c>
      <c r="G15" s="282">
        <v>60</v>
      </c>
      <c r="H15" s="287">
        <v>3209</v>
      </c>
      <c r="I15" s="346">
        <v>120</v>
      </c>
      <c r="J15" s="348">
        <v>6218</v>
      </c>
      <c r="K15" s="283">
        <v>2</v>
      </c>
      <c r="L15" s="346">
        <v>21</v>
      </c>
      <c r="M15" s="284">
        <v>4208.8</v>
      </c>
    </row>
    <row r="16" spans="1:13" ht="19.5" customHeight="1">
      <c r="A16" s="279">
        <v>10</v>
      </c>
      <c r="B16" s="288" t="s">
        <v>99</v>
      </c>
      <c r="C16" s="285"/>
      <c r="D16" s="286"/>
      <c r="E16" s="346"/>
      <c r="F16" s="347">
        <f t="shared" si="0"/>
        <v>0</v>
      </c>
      <c r="G16" s="289">
        <v>100</v>
      </c>
      <c r="H16" s="287">
        <v>5348</v>
      </c>
      <c r="I16" s="346">
        <v>140</v>
      </c>
      <c r="J16" s="348">
        <v>7287</v>
      </c>
      <c r="K16" s="283">
        <v>5</v>
      </c>
      <c r="L16" s="346">
        <v>4</v>
      </c>
      <c r="M16" s="284">
        <v>801.7</v>
      </c>
    </row>
    <row r="17" spans="1:13" ht="19.5" customHeight="1">
      <c r="A17" s="279">
        <v>11</v>
      </c>
      <c r="B17" s="288" t="s">
        <v>100</v>
      </c>
      <c r="C17" s="352">
        <v>1027</v>
      </c>
      <c r="D17" s="353">
        <v>147637</v>
      </c>
      <c r="E17" s="281">
        <f>+C7</f>
        <v>1576</v>
      </c>
      <c r="F17" s="347">
        <f t="shared" si="0"/>
        <v>226471.19999999998</v>
      </c>
      <c r="G17" s="350">
        <v>140</v>
      </c>
      <c r="H17" s="351">
        <v>7487</v>
      </c>
      <c r="I17" s="281">
        <f>+G17</f>
        <v>140</v>
      </c>
      <c r="J17" s="348">
        <f t="shared" ref="J17:J18" si="1">+I17*53.48</f>
        <v>7487.2</v>
      </c>
      <c r="K17" s="349">
        <v>3</v>
      </c>
      <c r="L17" s="281">
        <f>+K17</f>
        <v>3</v>
      </c>
      <c r="M17" s="284">
        <f>+L17*200.4</f>
        <v>601.20000000000005</v>
      </c>
    </row>
    <row r="18" spans="1:13" ht="19.5" customHeight="1">
      <c r="A18" s="279">
        <v>12</v>
      </c>
      <c r="B18" s="288" t="s">
        <v>101</v>
      </c>
      <c r="C18" s="352">
        <v>1265</v>
      </c>
      <c r="D18" s="353">
        <v>181751</v>
      </c>
      <c r="E18" s="281">
        <f>+C18</f>
        <v>1265</v>
      </c>
      <c r="F18" s="347">
        <f t="shared" si="0"/>
        <v>181780.5</v>
      </c>
      <c r="G18" s="350">
        <v>100</v>
      </c>
      <c r="H18" s="351">
        <v>5348</v>
      </c>
      <c r="I18" s="281">
        <f>+G18</f>
        <v>100</v>
      </c>
      <c r="J18" s="348">
        <f t="shared" si="1"/>
        <v>5348</v>
      </c>
      <c r="K18" s="349">
        <v>7</v>
      </c>
      <c r="L18" s="281">
        <f>+K18</f>
        <v>7</v>
      </c>
      <c r="M18" s="284">
        <f>+L18*200.4</f>
        <v>1402.8</v>
      </c>
    </row>
    <row r="19" spans="1:13" ht="32.25" customHeight="1" thickBot="1">
      <c r="A19" s="290"/>
      <c r="B19" s="291" t="s">
        <v>84</v>
      </c>
      <c r="C19" s="292">
        <f t="shared" ref="C19:K19" si="2">SUM(C7:C18)</f>
        <v>6129</v>
      </c>
      <c r="D19" s="293">
        <f t="shared" si="2"/>
        <v>869298</v>
      </c>
      <c r="E19" s="294">
        <f t="shared" si="2"/>
        <v>6289</v>
      </c>
      <c r="F19" s="295">
        <f>SUM(F7:F18)</f>
        <v>903729.29999999993</v>
      </c>
      <c r="G19" s="296">
        <f>SUM(G7:G18)</f>
        <v>960</v>
      </c>
      <c r="H19" s="293">
        <f>SUM(H7:H18)</f>
        <v>51341</v>
      </c>
      <c r="I19" s="294">
        <f>SUM(I7:I18)</f>
        <v>1400</v>
      </c>
      <c r="J19" s="297">
        <f>SUM(J7:J18)</f>
        <v>73274.2</v>
      </c>
      <c r="K19" s="292">
        <f t="shared" si="2"/>
        <v>51</v>
      </c>
      <c r="L19" s="294">
        <f>SUM(L7:L18)</f>
        <v>99</v>
      </c>
      <c r="M19" s="297">
        <f>SUM(M7:M18)</f>
        <v>16657.900000000001</v>
      </c>
    </row>
    <row r="20" spans="1:13" ht="21.75" customHeight="1">
      <c r="B20" s="298"/>
      <c r="C20" s="299"/>
      <c r="D20" s="300"/>
      <c r="E20" s="299"/>
      <c r="F20" s="300">
        <f>ROUND(F19/1000,1)</f>
        <v>903.7</v>
      </c>
      <c r="G20" s="299"/>
      <c r="H20" s="300"/>
      <c r="I20" s="299"/>
      <c r="J20" s="300">
        <f>ROUND(J19/1000,1)</f>
        <v>73.3</v>
      </c>
      <c r="K20" s="299"/>
      <c r="L20" s="299"/>
      <c r="M20" s="300">
        <f t="shared" ref="M20" si="3">ROUND(M19/1000,1)</f>
        <v>16.7</v>
      </c>
    </row>
    <row r="21" spans="1:13" ht="33.75" customHeight="1" thickBot="1">
      <c r="B21" s="584" t="s">
        <v>202</v>
      </c>
      <c r="C21" s="584"/>
      <c r="D21" s="584"/>
      <c r="E21" s="301"/>
      <c r="F21" s="302"/>
      <c r="H21" s="301"/>
    </row>
    <row r="22" spans="1:13" s="270" customFormat="1" ht="34.5" customHeight="1">
      <c r="A22" s="303"/>
      <c r="B22" s="304" t="s">
        <v>118</v>
      </c>
      <c r="C22" s="305" t="s">
        <v>119</v>
      </c>
      <c r="D22" s="305" t="s">
        <v>185</v>
      </c>
      <c r="E22" s="305" t="s">
        <v>185</v>
      </c>
      <c r="F22" s="306" t="s">
        <v>185</v>
      </c>
      <c r="G22" s="305" t="s">
        <v>119</v>
      </c>
      <c r="H22" s="305" t="s">
        <v>185</v>
      </c>
      <c r="I22" s="305" t="s">
        <v>185</v>
      </c>
      <c r="J22" s="307" t="s">
        <v>185</v>
      </c>
      <c r="K22" s="305" t="s">
        <v>119</v>
      </c>
      <c r="L22" s="305" t="s">
        <v>185</v>
      </c>
      <c r="M22" s="307" t="s">
        <v>185</v>
      </c>
    </row>
    <row r="23" spans="1:13" ht="23.25" customHeight="1">
      <c r="A23" s="308">
        <v>1</v>
      </c>
      <c r="B23" s="354"/>
      <c r="C23" s="353"/>
      <c r="D23" s="284" t="s">
        <v>185</v>
      </c>
      <c r="E23" s="284" t="s">
        <v>185</v>
      </c>
      <c r="F23" s="347"/>
      <c r="G23" s="358"/>
      <c r="H23" s="284" t="s">
        <v>185</v>
      </c>
      <c r="I23" s="284" t="s">
        <v>185</v>
      </c>
      <c r="J23" s="360"/>
      <c r="K23" s="358"/>
      <c r="L23" s="284" t="s">
        <v>185</v>
      </c>
      <c r="M23" s="461"/>
    </row>
    <row r="24" spans="1:13" ht="23.25" customHeight="1">
      <c r="A24" s="308">
        <v>2</v>
      </c>
      <c r="B24" s="354"/>
      <c r="C24" s="353"/>
      <c r="D24" s="284" t="s">
        <v>185</v>
      </c>
      <c r="E24" s="284" t="s">
        <v>185</v>
      </c>
      <c r="F24" s="347"/>
      <c r="G24" s="358"/>
      <c r="H24" s="284" t="s">
        <v>185</v>
      </c>
      <c r="I24" s="284" t="s">
        <v>185</v>
      </c>
      <c r="J24" s="360"/>
      <c r="K24" s="358"/>
      <c r="L24" s="284" t="s">
        <v>185</v>
      </c>
      <c r="M24" s="461"/>
    </row>
    <row r="25" spans="1:13" s="278" customFormat="1" ht="23.25" customHeight="1">
      <c r="A25" s="279">
        <v>3</v>
      </c>
      <c r="B25" s="355"/>
      <c r="C25" s="356"/>
      <c r="D25" s="309" t="s">
        <v>185</v>
      </c>
      <c r="E25" s="309" t="s">
        <v>185</v>
      </c>
      <c r="F25" s="357"/>
      <c r="G25" s="359"/>
      <c r="H25" s="309" t="s">
        <v>185</v>
      </c>
      <c r="I25" s="309" t="s">
        <v>185</v>
      </c>
      <c r="J25" s="357"/>
      <c r="K25" s="359"/>
      <c r="L25" s="309" t="s">
        <v>185</v>
      </c>
      <c r="M25" s="462"/>
    </row>
    <row r="26" spans="1:13" s="270" customFormat="1" ht="24" customHeight="1">
      <c r="A26" s="310"/>
      <c r="B26" s="311" t="s">
        <v>63</v>
      </c>
      <c r="C26" s="312" t="s">
        <v>185</v>
      </c>
      <c r="D26" s="312" t="s">
        <v>185</v>
      </c>
      <c r="E26" s="312" t="s">
        <v>185</v>
      </c>
      <c r="F26" s="313">
        <f>SUM(F23:F25)</f>
        <v>0</v>
      </c>
      <c r="G26" s="314" t="s">
        <v>185</v>
      </c>
      <c r="H26" s="312" t="s">
        <v>185</v>
      </c>
      <c r="I26" s="312" t="s">
        <v>185</v>
      </c>
      <c r="J26" s="313">
        <f>SUM(J23:J25)</f>
        <v>0</v>
      </c>
      <c r="K26" s="314" t="s">
        <v>185</v>
      </c>
      <c r="L26" s="312" t="s">
        <v>185</v>
      </c>
      <c r="M26" s="463">
        <f t="shared" ref="M26" si="4">SUM(M23:M25)</f>
        <v>0</v>
      </c>
    </row>
    <row r="27" spans="1:13" s="270" customFormat="1" ht="27" customHeight="1" thickBot="1">
      <c r="A27" s="315"/>
      <c r="B27" s="316" t="s">
        <v>203</v>
      </c>
      <c r="C27" s="293"/>
      <c r="D27" s="293" t="s">
        <v>185</v>
      </c>
      <c r="E27" s="293" t="s">
        <v>185</v>
      </c>
      <c r="F27" s="295">
        <f>+F20-F26</f>
        <v>903.7</v>
      </c>
      <c r="G27" s="317" t="s">
        <v>185</v>
      </c>
      <c r="H27" s="293" t="s">
        <v>185</v>
      </c>
      <c r="I27" s="293" t="s">
        <v>185</v>
      </c>
      <c r="J27" s="295">
        <f>J20-J26</f>
        <v>73.3</v>
      </c>
      <c r="K27" s="317" t="s">
        <v>185</v>
      </c>
      <c r="L27" s="293" t="s">
        <v>185</v>
      </c>
      <c r="M27" s="295">
        <f>+M20-M26</f>
        <v>16.7</v>
      </c>
    </row>
    <row r="28" spans="1:13" s="270" customFormat="1" ht="25.5" customHeight="1" thickBot="1">
      <c r="B28" s="318"/>
      <c r="F28" s="300"/>
      <c r="J28" s="343" t="s">
        <v>120</v>
      </c>
      <c r="K28" s="344"/>
      <c r="L28" s="344"/>
      <c r="M28" s="464">
        <f>+F26+J26+M26</f>
        <v>0</v>
      </c>
    </row>
    <row r="29" spans="1:13" s="270" customFormat="1" ht="20.25" customHeight="1">
      <c r="B29" s="318"/>
      <c r="F29" s="300"/>
    </row>
    <row r="30" spans="1:13" s="298" customFormat="1" ht="25.5" customHeight="1">
      <c r="B30" s="319"/>
      <c r="C30" s="581" t="s">
        <v>270</v>
      </c>
      <c r="D30" s="581"/>
      <c r="E30" s="319"/>
      <c r="F30" s="319"/>
      <c r="G30" s="585"/>
      <c r="H30" s="585"/>
      <c r="I30" s="320"/>
      <c r="J30" s="586" t="str">
        <f>+'Ekamut-caxs'!C75</f>
        <v>Էմմա Առաքելյան</v>
      </c>
      <c r="K30" s="586"/>
    </row>
    <row r="31" spans="1:13" s="270" customFormat="1">
      <c r="C31" s="321"/>
      <c r="D31" s="321"/>
      <c r="E31" s="322"/>
      <c r="F31" s="322"/>
      <c r="G31" s="587" t="s">
        <v>85</v>
      </c>
      <c r="H31" s="587"/>
      <c r="I31" s="323"/>
      <c r="J31" s="587" t="s">
        <v>102</v>
      </c>
      <c r="K31" s="587"/>
    </row>
    <row r="32" spans="1:13" s="298" customFormat="1" ht="23.25" customHeight="1">
      <c r="B32" s="319"/>
      <c r="C32" s="324" t="s">
        <v>5</v>
      </c>
      <c r="D32" s="324"/>
      <c r="E32" s="319"/>
      <c r="F32" s="319"/>
      <c r="G32" s="586"/>
      <c r="H32" s="586"/>
      <c r="I32" s="325"/>
      <c r="J32" s="586" t="str">
        <f>+'Ekamut-caxs'!C77</f>
        <v>Սիմա Դավինյան</v>
      </c>
      <c r="K32" s="586"/>
    </row>
    <row r="33" spans="3:12" s="270" customFormat="1">
      <c r="C33" s="301"/>
      <c r="D33" s="301"/>
      <c r="G33" s="587" t="s">
        <v>85</v>
      </c>
      <c r="H33" s="587"/>
      <c r="I33" s="323"/>
      <c r="J33" s="587" t="s">
        <v>102</v>
      </c>
      <c r="K33" s="587"/>
    </row>
    <row r="34" spans="3:12">
      <c r="F34" s="326" t="s">
        <v>1</v>
      </c>
    </row>
    <row r="35" spans="3:12" ht="16.5" customHeight="1">
      <c r="C35" s="327" t="s">
        <v>103</v>
      </c>
      <c r="D35" s="327"/>
      <c r="E35" s="327" t="s">
        <v>104</v>
      </c>
      <c r="F35" s="327" t="s">
        <v>222</v>
      </c>
      <c r="I35" s="328" t="s">
        <v>105</v>
      </c>
      <c r="J35" s="329" t="s">
        <v>193</v>
      </c>
      <c r="K35" s="329"/>
      <c r="L35" s="329" t="s">
        <v>267</v>
      </c>
    </row>
    <row r="36" spans="3:12" ht="16.5" customHeight="1">
      <c r="C36" s="327" t="s">
        <v>106</v>
      </c>
      <c r="D36" s="327"/>
      <c r="E36" s="327" t="s">
        <v>104</v>
      </c>
      <c r="F36" s="327" t="s">
        <v>196</v>
      </c>
      <c r="I36" s="583" t="s">
        <v>197</v>
      </c>
      <c r="J36" s="583"/>
      <c r="K36" s="329"/>
      <c r="L36" s="583" t="s">
        <v>198</v>
      </c>
    </row>
    <row r="37" spans="3:12">
      <c r="C37" s="327"/>
      <c r="D37" s="327"/>
      <c r="E37" s="583" t="s">
        <v>199</v>
      </c>
      <c r="F37" s="583"/>
      <c r="I37" s="583"/>
      <c r="J37" s="583"/>
      <c r="K37" s="329"/>
      <c r="L37" s="583"/>
    </row>
    <row r="38" spans="3:12">
      <c r="C38" s="327"/>
      <c r="D38" s="327"/>
      <c r="E38" s="583"/>
      <c r="F38" s="583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workbookViewId="0">
      <selection activeCell="A12" sqref="A12:D12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1.2851562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9" customFormat="1" ht="24" customHeight="1">
      <c r="A1" s="544" t="s">
        <v>61</v>
      </c>
      <c r="B1" s="544"/>
      <c r="C1" s="544"/>
      <c r="D1" s="544"/>
      <c r="E1" s="544"/>
    </row>
    <row r="2" spans="1:8" ht="23.25" customHeight="1">
      <c r="A2" s="547" t="str">
        <f>+'Ekamut-caxs'!A14:D14</f>
        <v xml:space="preserve">«Ձայնի պահպանման վոկալ–երգչախմբային մասնագիտական դպրոց» ՀՈԱԿ-ի  </v>
      </c>
      <c r="B2" s="547"/>
      <c r="C2" s="547"/>
      <c r="D2" s="547"/>
      <c r="E2" s="547"/>
    </row>
    <row r="3" spans="1:8" ht="28.5" customHeight="1">
      <c r="A3" s="547" t="s">
        <v>252</v>
      </c>
      <c r="B3" s="547"/>
      <c r="C3" s="547"/>
      <c r="D3" s="547"/>
      <c r="E3" s="547"/>
    </row>
    <row r="5" spans="1:8">
      <c r="E5" s="151" t="s">
        <v>117</v>
      </c>
    </row>
    <row r="6" spans="1:8" ht="124.5" customHeight="1">
      <c r="A6" s="234" t="s">
        <v>2</v>
      </c>
      <c r="B6" s="234" t="s">
        <v>88</v>
      </c>
      <c r="C6" s="234" t="s">
        <v>236</v>
      </c>
      <c r="D6" s="234" t="s">
        <v>235</v>
      </c>
      <c r="E6" s="234" t="s">
        <v>234</v>
      </c>
    </row>
    <row r="7" spans="1:8" s="371" customForma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8" ht="24.75" customHeight="1">
      <c r="A8" s="197">
        <v>1</v>
      </c>
      <c r="B8" s="24" t="s">
        <v>268</v>
      </c>
      <c r="C8" s="193">
        <v>29664.5</v>
      </c>
      <c r="D8" s="193"/>
      <c r="E8" s="193">
        <v>2826</v>
      </c>
    </row>
    <row r="9" spans="1:8" ht="24.75" customHeight="1">
      <c r="A9" s="197">
        <v>2</v>
      </c>
      <c r="B9" s="24" t="s">
        <v>269</v>
      </c>
      <c r="C9" s="193">
        <v>4345.3999999999996</v>
      </c>
      <c r="D9" s="193"/>
      <c r="E9" s="193">
        <v>475</v>
      </c>
    </row>
    <row r="10" spans="1:8" ht="24.75" customHeight="1">
      <c r="A10" s="197">
        <v>3</v>
      </c>
      <c r="B10" s="24" t="s">
        <v>243</v>
      </c>
      <c r="C10" s="193">
        <v>3822.8</v>
      </c>
      <c r="D10" s="193"/>
      <c r="E10" s="193">
        <v>372</v>
      </c>
      <c r="F10" s="470"/>
    </row>
    <row r="11" spans="1:8" ht="25.5" customHeight="1">
      <c r="A11" s="197">
        <v>4</v>
      </c>
      <c r="B11" s="368" t="s">
        <v>177</v>
      </c>
      <c r="C11" s="193">
        <v>3620</v>
      </c>
      <c r="D11" s="193"/>
      <c r="E11" s="193">
        <v>417</v>
      </c>
      <c r="F11" s="369"/>
      <c r="G11" s="369"/>
      <c r="H11" s="369"/>
    </row>
    <row r="12" spans="1:8" ht="25.5" customHeight="1">
      <c r="A12" s="197">
        <v>5</v>
      </c>
      <c r="B12" s="368" t="s">
        <v>174</v>
      </c>
      <c r="C12" s="193">
        <v>3620</v>
      </c>
      <c r="D12" s="193"/>
      <c r="E12" s="193">
        <v>417</v>
      </c>
      <c r="F12" s="369"/>
      <c r="G12" s="369"/>
    </row>
    <row r="13" spans="1:8" s="139" customFormat="1" ht="31.5" customHeight="1">
      <c r="A13" s="180"/>
      <c r="B13" s="235" t="s">
        <v>175</v>
      </c>
      <c r="C13" s="236">
        <f>ROUND(SUM(C8:C12),1)</f>
        <v>45072.7</v>
      </c>
      <c r="D13" s="236">
        <f>ROUND(SUM(D8:D12),1)</f>
        <v>0</v>
      </c>
      <c r="E13" s="236">
        <f>ROUND(SUM(E8:E12),1)</f>
        <v>4507</v>
      </c>
    </row>
    <row r="15" spans="1:8" ht="19.5" customHeight="1">
      <c r="B15" s="1" t="s">
        <v>184</v>
      </c>
    </row>
    <row r="16" spans="1:8" ht="21.75" customHeight="1">
      <c r="B16" s="588"/>
      <c r="C16" s="588"/>
      <c r="D16" s="588"/>
      <c r="E16" s="588"/>
    </row>
    <row r="19" spans="2:5" ht="25.5" customHeight="1">
      <c r="B19" s="237" t="s">
        <v>272</v>
      </c>
      <c r="E19" s="238" t="str">
        <f>+'Ekamut-caxs'!C75</f>
        <v>Էմմա Առաքելյան</v>
      </c>
    </row>
    <row r="20" spans="2:5" ht="18.75" customHeight="1">
      <c r="B20" s="120" t="s">
        <v>3</v>
      </c>
      <c r="E20" s="262" t="str">
        <f>+'Ekamut-caxs'!C76</f>
        <v>/անուն, ազգանուն/</v>
      </c>
    </row>
    <row r="21" spans="2:5" ht="23.25" customHeight="1">
      <c r="B21" s="139" t="s">
        <v>5</v>
      </c>
      <c r="E21" s="238" t="str">
        <f>+'Ekamut-caxs'!C77</f>
        <v>Սիմա Դավինյան</v>
      </c>
    </row>
    <row r="22" spans="2:5" ht="14.25">
      <c r="C22" s="139" t="s">
        <v>1</v>
      </c>
      <c r="D22" s="139"/>
      <c r="E22" s="262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9" zoomScaleSheetLayoutView="100" workbookViewId="0">
      <selection activeCell="A12" sqref="A12:D12"/>
    </sheetView>
  </sheetViews>
  <sheetFormatPr defaultColWidth="9.140625" defaultRowHeight="13.5"/>
  <cols>
    <col min="1" max="1" width="4.42578125" style="338" customWidth="1"/>
    <col min="2" max="2" width="35.28515625" style="337" customWidth="1"/>
    <col min="3" max="3" width="17" style="337" customWidth="1"/>
    <col min="4" max="7" width="16.7109375" style="337" customWidth="1"/>
    <col min="8" max="8" width="18.42578125" style="337" customWidth="1"/>
    <col min="9" max="16384" width="9.140625" style="337"/>
  </cols>
  <sheetData>
    <row r="1" spans="1:8" s="434" customFormat="1" ht="37.5" customHeight="1">
      <c r="A1" s="432" t="s">
        <v>61</v>
      </c>
      <c r="B1" s="432"/>
      <c r="C1" s="432"/>
      <c r="D1" s="432"/>
      <c r="E1" s="432"/>
      <c r="F1" s="432"/>
      <c r="G1" s="432"/>
      <c r="H1" s="433"/>
    </row>
    <row r="2" spans="1:8" s="434" customFormat="1" ht="27.75" customHeight="1">
      <c r="A2" s="432" t="str">
        <f>+'Ekamut-caxs'!A14:D14</f>
        <v xml:space="preserve">«Ձայնի պահպանման վոկալ–երգչախմբային մասնագիտական դպրոց» ՀՈԱԿ-ի  </v>
      </c>
      <c r="B2" s="432"/>
      <c r="C2" s="432"/>
      <c r="D2" s="432"/>
      <c r="E2" s="432"/>
      <c r="F2" s="432"/>
      <c r="G2" s="432"/>
      <c r="H2" s="433"/>
    </row>
    <row r="3" spans="1:8" ht="37.5" customHeight="1">
      <c r="A3" s="430" t="s">
        <v>251</v>
      </c>
      <c r="B3" s="430"/>
      <c r="C3" s="430"/>
      <c r="D3" s="430"/>
      <c r="E3" s="430"/>
      <c r="F3" s="430"/>
      <c r="G3" s="430"/>
      <c r="H3" s="431"/>
    </row>
    <row r="5" spans="1:8">
      <c r="H5" s="429" t="s">
        <v>0</v>
      </c>
    </row>
    <row r="6" spans="1:8" ht="48.75" customHeight="1">
      <c r="A6" s="589" t="s">
        <v>2</v>
      </c>
      <c r="B6" s="589" t="s">
        <v>210</v>
      </c>
      <c r="C6" s="589" t="s">
        <v>214</v>
      </c>
      <c r="D6" s="589" t="s">
        <v>250</v>
      </c>
      <c r="E6" s="589"/>
      <c r="F6" s="589"/>
      <c r="G6" s="589"/>
      <c r="H6" s="590" t="s">
        <v>244</v>
      </c>
    </row>
    <row r="7" spans="1:8" ht="48" customHeight="1">
      <c r="A7" s="589"/>
      <c r="B7" s="589"/>
      <c r="C7" s="589"/>
      <c r="D7" s="425" t="s">
        <v>84</v>
      </c>
      <c r="E7" s="425" t="s">
        <v>211</v>
      </c>
      <c r="F7" s="425" t="s">
        <v>212</v>
      </c>
      <c r="G7" s="425" t="s">
        <v>213</v>
      </c>
      <c r="H7" s="591"/>
    </row>
    <row r="8" spans="1:8" s="339" customFormat="1" ht="39.75" customHeight="1">
      <c r="A8" s="342">
        <v>1</v>
      </c>
      <c r="B8" s="426" t="s">
        <v>215</v>
      </c>
      <c r="C8" s="342">
        <v>35.5</v>
      </c>
      <c r="D8" s="342">
        <f>SUM(E8:G8)</f>
        <v>0</v>
      </c>
      <c r="E8" s="345"/>
      <c r="F8" s="345"/>
      <c r="G8" s="427"/>
      <c r="H8" s="426">
        <f>+E8*C8</f>
        <v>0</v>
      </c>
    </row>
    <row r="9" spans="1:8" s="339" customFormat="1" ht="39.75" customHeight="1">
      <c r="A9" s="342" t="s">
        <v>245</v>
      </c>
      <c r="B9" s="426" t="s">
        <v>216</v>
      </c>
      <c r="C9" s="342">
        <v>17.75</v>
      </c>
      <c r="D9" s="342">
        <f t="shared" ref="D9:D18" si="0">SUM(E9:G9)</f>
        <v>0</v>
      </c>
      <c r="E9" s="345"/>
      <c r="F9" s="345"/>
      <c r="G9" s="427"/>
      <c r="H9" s="426">
        <f>+E9*C9</f>
        <v>0</v>
      </c>
    </row>
    <row r="10" spans="1:8" s="339" customFormat="1" ht="39.75" customHeight="1">
      <c r="A10" s="342"/>
      <c r="B10" s="426" t="s">
        <v>247</v>
      </c>
      <c r="C10" s="342">
        <v>30.5</v>
      </c>
      <c r="D10" s="342">
        <f t="shared" si="0"/>
        <v>0</v>
      </c>
      <c r="E10" s="345"/>
      <c r="F10" s="345"/>
      <c r="G10" s="427"/>
      <c r="H10" s="426">
        <f>+E10*C10</f>
        <v>0</v>
      </c>
    </row>
    <row r="11" spans="1:8" s="339" customFormat="1" ht="39.75" customHeight="1">
      <c r="A11" s="342"/>
      <c r="B11" s="426" t="s">
        <v>248</v>
      </c>
      <c r="C11" s="342">
        <v>15.25</v>
      </c>
      <c r="D11" s="342">
        <f t="shared" si="0"/>
        <v>0</v>
      </c>
      <c r="E11" s="345"/>
      <c r="F11" s="345"/>
      <c r="G11" s="427"/>
      <c r="H11" s="426">
        <f t="shared" ref="H11:H13" si="1">+E11*C11</f>
        <v>0</v>
      </c>
    </row>
    <row r="12" spans="1:8" s="339" customFormat="1" ht="39.75" customHeight="1">
      <c r="A12" s="342"/>
      <c r="B12" s="426" t="s">
        <v>249</v>
      </c>
      <c r="C12" s="435">
        <v>27</v>
      </c>
      <c r="D12" s="342">
        <f t="shared" si="0"/>
        <v>0</v>
      </c>
      <c r="E12" s="345"/>
      <c r="F12" s="345"/>
      <c r="G12" s="427"/>
      <c r="H12" s="426">
        <f t="shared" si="1"/>
        <v>0</v>
      </c>
    </row>
    <row r="13" spans="1:8" s="339" customFormat="1" ht="39.75" customHeight="1">
      <c r="A13" s="342"/>
      <c r="B13" s="426" t="s">
        <v>248</v>
      </c>
      <c r="C13" s="342">
        <v>13.5</v>
      </c>
      <c r="D13" s="342">
        <f t="shared" si="0"/>
        <v>0</v>
      </c>
      <c r="E13" s="345"/>
      <c r="F13" s="345"/>
      <c r="G13" s="427"/>
      <c r="H13" s="426">
        <f t="shared" si="1"/>
        <v>0</v>
      </c>
    </row>
    <row r="14" spans="1:8" s="339" customFormat="1" ht="42" customHeight="1">
      <c r="A14" s="342">
        <v>2</v>
      </c>
      <c r="B14" s="426" t="s">
        <v>217</v>
      </c>
      <c r="C14" s="435">
        <v>41</v>
      </c>
      <c r="D14" s="342">
        <f t="shared" si="0"/>
        <v>99</v>
      </c>
      <c r="E14" s="345">
        <v>70</v>
      </c>
      <c r="F14" s="345"/>
      <c r="G14" s="427">
        <v>29</v>
      </c>
      <c r="H14" s="426">
        <f>+E14*C14</f>
        <v>2870</v>
      </c>
    </row>
    <row r="15" spans="1:8" s="339" customFormat="1" ht="42" customHeight="1">
      <c r="A15" s="342" t="s">
        <v>245</v>
      </c>
      <c r="B15" s="426" t="s">
        <v>216</v>
      </c>
      <c r="C15" s="342">
        <v>17.25</v>
      </c>
      <c r="D15" s="342">
        <f t="shared" si="0"/>
        <v>0</v>
      </c>
      <c r="E15" s="345"/>
      <c r="F15" s="345"/>
      <c r="G15" s="427"/>
      <c r="H15" s="426">
        <f>+E15*C15</f>
        <v>0</v>
      </c>
    </row>
    <row r="16" spans="1:8" s="339" customFormat="1" ht="37.5" customHeight="1">
      <c r="A16" s="342">
        <v>3</v>
      </c>
      <c r="B16" s="426" t="s">
        <v>218</v>
      </c>
      <c r="C16" s="342">
        <v>25.5</v>
      </c>
      <c r="D16" s="342">
        <f t="shared" si="0"/>
        <v>0</v>
      </c>
      <c r="E16" s="345"/>
      <c r="F16" s="345"/>
      <c r="G16" s="427"/>
      <c r="H16" s="426">
        <f t="shared" ref="H16:H18" si="2">+E16*C16</f>
        <v>0</v>
      </c>
    </row>
    <row r="17" spans="1:9" s="339" customFormat="1" ht="37.5" customHeight="1">
      <c r="A17" s="342">
        <v>4</v>
      </c>
      <c r="B17" s="426" t="s">
        <v>219</v>
      </c>
      <c r="C17" s="435">
        <v>16</v>
      </c>
      <c r="D17" s="342">
        <f t="shared" si="0"/>
        <v>0</v>
      </c>
      <c r="E17" s="345"/>
      <c r="F17" s="345"/>
      <c r="G17" s="427"/>
      <c r="H17" s="426">
        <f t="shared" si="2"/>
        <v>0</v>
      </c>
    </row>
    <row r="18" spans="1:9" s="339" customFormat="1" ht="37.5" customHeight="1">
      <c r="A18" s="342">
        <v>5</v>
      </c>
      <c r="B18" s="426" t="s">
        <v>220</v>
      </c>
      <c r="C18" s="435">
        <v>15</v>
      </c>
      <c r="D18" s="342">
        <f t="shared" si="0"/>
        <v>0</v>
      </c>
      <c r="E18" s="345"/>
      <c r="F18" s="345"/>
      <c r="G18" s="427"/>
      <c r="H18" s="426">
        <f t="shared" si="2"/>
        <v>0</v>
      </c>
    </row>
    <row r="19" spans="1:9" s="339" customFormat="1" ht="44.25" customHeight="1">
      <c r="A19" s="342"/>
      <c r="B19" s="426" t="s">
        <v>63</v>
      </c>
      <c r="C19" s="342">
        <f>SUM(C8:C18)</f>
        <v>254.25</v>
      </c>
      <c r="D19" s="342">
        <f>SUM(D8:D18)</f>
        <v>99</v>
      </c>
      <c r="E19" s="342">
        <f>SUM(E8:E18)</f>
        <v>70</v>
      </c>
      <c r="F19" s="342">
        <f t="shared" ref="F19" si="3">SUM(F8:F18)</f>
        <v>0</v>
      </c>
      <c r="G19" s="428">
        <v>29</v>
      </c>
      <c r="H19" s="468">
        <f>SUM(H8:H18)</f>
        <v>2870</v>
      </c>
      <c r="I19" s="469">
        <f>+H19+750</f>
        <v>3620</v>
      </c>
    </row>
    <row r="20" spans="1:9" s="339" customFormat="1" ht="44.25" customHeight="1">
      <c r="A20" s="342"/>
      <c r="B20" s="426" t="s">
        <v>246</v>
      </c>
      <c r="C20" s="342"/>
      <c r="D20" s="342">
        <f>SUM(E20:G20)</f>
        <v>99</v>
      </c>
      <c r="E20" s="342">
        <f t="shared" ref="E20:G20" si="4">+E19-E15-E9</f>
        <v>70</v>
      </c>
      <c r="F20" s="342">
        <f t="shared" si="4"/>
        <v>0</v>
      </c>
      <c r="G20" s="342">
        <f t="shared" si="4"/>
        <v>29</v>
      </c>
      <c r="H20" s="426"/>
    </row>
    <row r="21" spans="1:9" ht="20.25" customHeight="1">
      <c r="B21" s="336"/>
    </row>
    <row r="22" spans="1:9" ht="20.25" customHeight="1">
      <c r="B22" s="336"/>
    </row>
    <row r="23" spans="1:9" ht="20.25" customHeight="1">
      <c r="B23" s="336"/>
    </row>
    <row r="24" spans="1:9" ht="23.25" customHeight="1">
      <c r="B24" s="340" t="s">
        <v>270</v>
      </c>
      <c r="D24" s="593" t="str">
        <f>+'Ekamut-caxs'!C75</f>
        <v>Էմմա Առաքելյան</v>
      </c>
      <c r="E24" s="593"/>
      <c r="F24" s="593"/>
      <c r="G24" s="593"/>
    </row>
    <row r="25" spans="1:9" ht="11.25" customHeight="1">
      <c r="B25" s="341" t="s">
        <v>3</v>
      </c>
      <c r="D25" s="594" t="s">
        <v>4</v>
      </c>
      <c r="E25" s="594"/>
      <c r="F25" s="594"/>
      <c r="G25" s="594"/>
    </row>
    <row r="26" spans="1:9" ht="24" customHeight="1">
      <c r="B26" s="339" t="s">
        <v>5</v>
      </c>
      <c r="D26" s="593" t="str">
        <f>+'Ekamut-caxs'!C77</f>
        <v>Սիմա Դավինյան</v>
      </c>
      <c r="E26" s="593"/>
      <c r="F26" s="593"/>
      <c r="G26" s="593"/>
    </row>
    <row r="27" spans="1:9" ht="16.5" customHeight="1">
      <c r="B27" s="338" t="s">
        <v>180</v>
      </c>
      <c r="D27" s="592" t="s">
        <v>4</v>
      </c>
      <c r="E27" s="592"/>
      <c r="F27" s="592"/>
      <c r="G27" s="59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https://mul2.yerevan.am/tasks/2635917/oneclick?token=4b6f48fbf98d552baf438592b3d3b689</cp:keywords>
  <cp:lastModifiedBy>Lusine Petrosyan</cp:lastModifiedBy>
  <cp:lastPrinted>2025-11-17T08:03:03Z</cp:lastPrinted>
  <dcterms:created xsi:type="dcterms:W3CDTF">1996-10-14T23:33:28Z</dcterms:created>
  <dcterms:modified xsi:type="dcterms:W3CDTF">2025-12-26T11:18:10Z</dcterms:modified>
</cp:coreProperties>
</file>